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Stage 3 Design\"/>
    </mc:Choice>
  </mc:AlternateContent>
  <xr:revisionPtr revIDLastSave="0" documentId="13_ncr:1_{1A5D72D8-21C4-4A7B-8825-B19932CD7B93}" xr6:coauthVersionLast="47" xr6:coauthVersionMax="47" xr10:uidLastSave="{00000000-0000-0000-0000-000000000000}"/>
  <bookViews>
    <workbookView xWindow="10872" yWindow="3792" windowWidth="21504" windowHeight="18600" tabRatio="615"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RA'!$A$1:$O$63</definedName>
    <definedName name="_xlnm.Print_Area" localSheetId="1">'Wall-2 SW WW'!$A$1:$O$64</definedName>
    <definedName name="_xlnm.Print_Area" localSheetId="2">'Wall-3 FA'!$A$1:$O$61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8" i="12" l="1"/>
  <c r="J55" i="12"/>
  <c r="G56" i="13"/>
  <c r="J57" i="13"/>
  <c r="C39" i="13"/>
  <c r="D34" i="14"/>
  <c r="J61" i="14"/>
  <c r="J60" i="13"/>
  <c r="E18" i="14"/>
  <c r="G11" i="14"/>
  <c r="C48" i="13"/>
  <c r="I6" i="15"/>
  <c r="I5" i="15"/>
  <c r="I4" i="15"/>
  <c r="L6" i="16"/>
  <c r="J63" i="14"/>
  <c r="J62" i="14"/>
  <c r="J62" i="13"/>
  <c r="L168" i="13"/>
  <c r="C45" i="13"/>
  <c r="C46" i="13"/>
  <c r="C47" i="13"/>
  <c r="C49" i="13"/>
  <c r="H6" i="16"/>
  <c r="J56" i="12"/>
  <c r="E13" i="12" l="1"/>
  <c r="E13" i="13"/>
  <c r="J58" i="13" l="1"/>
  <c r="H4" i="16"/>
  <c r="F46" i="13"/>
  <c r="J60" i="12"/>
  <c r="L57" i="13" l="1"/>
  <c r="I57" i="13" l="1"/>
  <c r="T72" i="13"/>
  <c r="C33" i="13" l="1"/>
  <c r="K49" i="14" l="1"/>
  <c r="K50" i="14"/>
  <c r="K51" i="14"/>
  <c r="J50" i="14"/>
  <c r="J51" i="14"/>
  <c r="J49" i="14"/>
  <c r="I50" i="14"/>
  <c r="I51" i="14"/>
  <c r="I49" i="14"/>
  <c r="H49" i="14"/>
  <c r="H50" i="14"/>
  <c r="H51" i="14"/>
  <c r="K48" i="14"/>
  <c r="H48" i="14"/>
  <c r="G48" i="14"/>
  <c r="G47" i="14"/>
  <c r="C32" i="12" l="1"/>
  <c r="E13" i="14"/>
  <c r="C46" i="14"/>
  <c r="R31" i="14"/>
  <c r="C44" i="14"/>
  <c r="C45" i="14"/>
  <c r="C47" i="14"/>
  <c r="C48" i="14"/>
  <c r="C49" i="14"/>
  <c r="C50" i="14"/>
  <c r="C51" i="14"/>
  <c r="C44" i="13"/>
  <c r="C50" i="13"/>
  <c r="C51" i="13"/>
  <c r="K47" i="14"/>
  <c r="J47" i="14"/>
  <c r="I47" i="14"/>
  <c r="H47" i="14"/>
  <c r="J58" i="14" l="1"/>
  <c r="J59" i="14" s="1"/>
  <c r="H5" i="16"/>
  <c r="S76" i="14"/>
  <c r="F46" i="14"/>
  <c r="E47" i="14" s="1"/>
  <c r="C33" i="14"/>
  <c r="I58" i="14" l="1"/>
  <c r="K45" i="13"/>
  <c r="E43" i="13"/>
  <c r="D38" i="13"/>
  <c r="K42" i="12" l="1"/>
  <c r="K43" i="12"/>
  <c r="K44" i="12"/>
  <c r="K45" i="12"/>
  <c r="K46" i="12"/>
  <c r="O169" i="14"/>
  <c r="N169" i="14"/>
  <c r="M169" i="14"/>
  <c r="L169"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G59" i="14" s="1"/>
  <c r="L69" i="14"/>
  <c r="K45" i="14"/>
  <c r="J45" i="14"/>
  <c r="I45" i="14"/>
  <c r="H45" i="14"/>
  <c r="G45" i="14"/>
  <c r="K44" i="14"/>
  <c r="J44" i="14"/>
  <c r="I44" i="14"/>
  <c r="H44" i="14"/>
  <c r="G44" i="14"/>
  <c r="K43" i="14"/>
  <c r="J43" i="14"/>
  <c r="I43" i="14"/>
  <c r="H43" i="14"/>
  <c r="G43" i="14"/>
  <c r="E43" i="14"/>
  <c r="C43" i="14"/>
  <c r="J42" i="14"/>
  <c r="D39" i="14"/>
  <c r="A39" i="14"/>
  <c r="D38" i="14"/>
  <c r="C38" i="14"/>
  <c r="A38" i="14"/>
  <c r="Q34" i="14"/>
  <c r="F33" i="14"/>
  <c r="P32" i="14"/>
  <c r="R32" i="14" s="1"/>
  <c r="F32" i="14"/>
  <c r="E20" i="14"/>
  <c r="M43" i="14" s="1"/>
  <c r="E19" i="14"/>
  <c r="E33" i="14" s="1"/>
  <c r="X17" i="14"/>
  <c r="W17" i="14"/>
  <c r="S17" i="14"/>
  <c r="F51" i="14" s="1"/>
  <c r="X15" i="14"/>
  <c r="W15" i="14"/>
  <c r="S15" i="14"/>
  <c r="F50" i="14" s="1"/>
  <c r="E51" i="14" s="1"/>
  <c r="X14" i="14"/>
  <c r="W14" i="14"/>
  <c r="S14" i="14"/>
  <c r="F49" i="14" s="1"/>
  <c r="E50" i="14" s="1"/>
  <c r="X13" i="14"/>
  <c r="W13" i="14"/>
  <c r="S13" i="14"/>
  <c r="F48" i="14" s="1"/>
  <c r="E49" i="14" s="1"/>
  <c r="X12" i="14"/>
  <c r="W12" i="14"/>
  <c r="S12" i="14"/>
  <c r="F47" i="14" s="1"/>
  <c r="E48" i="14" s="1"/>
  <c r="X11" i="14"/>
  <c r="W11" i="14"/>
  <c r="S11" i="14"/>
  <c r="F45" i="14" s="1"/>
  <c r="X10" i="14"/>
  <c r="W10" i="14"/>
  <c r="S10" i="14"/>
  <c r="F44" i="14" s="1"/>
  <c r="E45" i="14" s="1"/>
  <c r="X9" i="14"/>
  <c r="W9" i="14"/>
  <c r="S9" i="14"/>
  <c r="R10" i="14" s="1"/>
  <c r="A6" i="14"/>
  <c r="C34" i="13"/>
  <c r="D39" i="13"/>
  <c r="J43" i="13"/>
  <c r="J44" i="13"/>
  <c r="J45" i="13"/>
  <c r="J46" i="13"/>
  <c r="J47" i="13"/>
  <c r="J48" i="13"/>
  <c r="J49" i="13"/>
  <c r="J50" i="13"/>
  <c r="J51" i="13"/>
  <c r="J42" i="13"/>
  <c r="G51" i="13"/>
  <c r="H51" i="13"/>
  <c r="I51" i="13"/>
  <c r="K51" i="13"/>
  <c r="G47" i="13"/>
  <c r="H47" i="13"/>
  <c r="I47" i="13"/>
  <c r="K47" i="13"/>
  <c r="G57" i="14" l="1"/>
  <c r="L5" i="16" s="1"/>
  <c r="Q69" i="14"/>
  <c r="Q73" i="14"/>
  <c r="G62" i="14" s="1"/>
  <c r="I62" i="14" s="1"/>
  <c r="I59" i="14"/>
  <c r="S77" i="14"/>
  <c r="I55" i="12"/>
  <c r="C33" i="12"/>
  <c r="E46" i="14"/>
  <c r="R13" i="14"/>
  <c r="L44" i="14"/>
  <c r="L45" i="14" s="1"/>
  <c r="E34" i="14"/>
  <c r="M44" i="14"/>
  <c r="M45" i="14" s="1"/>
  <c r="F43" i="14"/>
  <c r="E44" i="14" s="1"/>
  <c r="R15" i="14"/>
  <c r="R12" i="14"/>
  <c r="R17" i="14"/>
  <c r="R11" i="14"/>
  <c r="T69" i="14"/>
  <c r="G63" i="14" s="1"/>
  <c r="I63" i="14" s="1"/>
  <c r="C34" i="14"/>
  <c r="D33" i="14"/>
  <c r="C39" i="14" s="1"/>
  <c r="R14" i="14"/>
  <c r="G61" i="14"/>
  <c r="I61" i="14" s="1"/>
  <c r="D32" i="14"/>
  <c r="L43" i="14"/>
  <c r="E32" i="14"/>
  <c r="E19" i="13"/>
  <c r="P33" i="14" l="1"/>
  <c r="F34" i="14"/>
  <c r="Q33" i="14" s="1"/>
  <c r="P34" i="14"/>
  <c r="R34" i="14" s="1"/>
  <c r="R33" i="14"/>
  <c r="Q32" i="14"/>
  <c r="J61" i="13"/>
  <c r="G45" i="13"/>
  <c r="H45" i="13"/>
  <c r="H46" i="13" s="1"/>
  <c r="I45" i="13"/>
  <c r="I46" i="13" s="1"/>
  <c r="K46" i="13"/>
  <c r="G48" i="13"/>
  <c r="H48" i="13"/>
  <c r="I48" i="13"/>
  <c r="K48" i="13"/>
  <c r="G49" i="13"/>
  <c r="H49" i="13"/>
  <c r="I49" i="13"/>
  <c r="K49" i="13"/>
  <c r="G50" i="13"/>
  <c r="H50" i="13"/>
  <c r="I50" i="13"/>
  <c r="K50" i="13"/>
  <c r="C43" i="13"/>
  <c r="S10" i="13"/>
  <c r="S11" i="13"/>
  <c r="F45" i="13" s="1"/>
  <c r="E46" i="13" s="1"/>
  <c r="S12" i="13"/>
  <c r="R13" i="13" s="1"/>
  <c r="S13" i="13"/>
  <c r="F48" i="13" s="1"/>
  <c r="S14" i="13"/>
  <c r="S15" i="13"/>
  <c r="S17" i="13"/>
  <c r="F51" i="13" s="1"/>
  <c r="S9" i="13"/>
  <c r="S9" i="12"/>
  <c r="X17" i="13"/>
  <c r="W17" i="13"/>
  <c r="X15" i="13"/>
  <c r="W15" i="13"/>
  <c r="X14" i="13"/>
  <c r="W14" i="13"/>
  <c r="X13" i="13"/>
  <c r="W13" i="13"/>
  <c r="X12" i="13"/>
  <c r="W12" i="13"/>
  <c r="X11" i="13"/>
  <c r="W11" i="13"/>
  <c r="X10" i="13"/>
  <c r="W10" i="13"/>
  <c r="X9" i="13"/>
  <c r="W9" i="13"/>
  <c r="O168" i="13"/>
  <c r="N168" i="13"/>
  <c r="M168"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K44" i="13"/>
  <c r="I44" i="13"/>
  <c r="H44" i="13"/>
  <c r="G44" i="13"/>
  <c r="L43" i="13"/>
  <c r="K43" i="13"/>
  <c r="I43" i="13"/>
  <c r="H43" i="13"/>
  <c r="G43" i="13"/>
  <c r="A39" i="13"/>
  <c r="C38" i="13"/>
  <c r="A38" i="13"/>
  <c r="Q34" i="13"/>
  <c r="P33" i="13"/>
  <c r="P34" i="13" s="1"/>
  <c r="F33" i="13"/>
  <c r="P32" i="13"/>
  <c r="F32" i="13"/>
  <c r="E20" i="13"/>
  <c r="M43" i="13" s="1"/>
  <c r="E32" i="13"/>
  <c r="A6" i="13"/>
  <c r="Q33" i="12"/>
  <c r="D38" i="12"/>
  <c r="D37" i="12"/>
  <c r="C38" i="12"/>
  <c r="C37" i="12"/>
  <c r="P31" i="12"/>
  <c r="M45" i="12"/>
  <c r="M46" i="12" s="1"/>
  <c r="L45" i="12"/>
  <c r="L46" i="12" s="1"/>
  <c r="E45" i="12"/>
  <c r="R10" i="13" l="1"/>
  <c r="F43" i="13"/>
  <c r="L4" i="16"/>
  <c r="G58" i="13"/>
  <c r="I58" i="13" s="1"/>
  <c r="Q72" i="13"/>
  <c r="G61" i="13" s="1"/>
  <c r="I61" i="13" s="1"/>
  <c r="Q68" i="13"/>
  <c r="G60" i="13" s="1"/>
  <c r="I60" i="13" s="1"/>
  <c r="R17" i="13"/>
  <c r="F50" i="13"/>
  <c r="E51" i="13" s="1"/>
  <c r="R15" i="13"/>
  <c r="F49" i="13"/>
  <c r="E50" i="13" s="1"/>
  <c r="F47" i="13"/>
  <c r="E48" i="13" s="1"/>
  <c r="E44" i="13"/>
  <c r="F44" i="13"/>
  <c r="E45" i="13" s="1"/>
  <c r="T68" i="13"/>
  <c r="G62" i="13" s="1"/>
  <c r="I62" i="13" s="1"/>
  <c r="R11" i="13"/>
  <c r="R14" i="13"/>
  <c r="E49" i="13"/>
  <c r="R12" i="13"/>
  <c r="E47" i="13"/>
  <c r="F34" i="13"/>
  <c r="M44" i="13"/>
  <c r="M45" i="13" s="1"/>
  <c r="M46" i="13" s="1"/>
  <c r="E34" i="13"/>
  <c r="E33" i="13"/>
  <c r="L44" i="13"/>
  <c r="L45" i="13" s="1"/>
  <c r="L46" i="13" s="1"/>
  <c r="D33" i="13"/>
  <c r="D32" i="13"/>
  <c r="Q32" i="13" s="1"/>
  <c r="D34" i="13" l="1"/>
  <c r="Q33" i="13" s="1"/>
  <c r="O166" i="12"/>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G56" i="12" l="1"/>
  <c r="I56" i="12" s="1"/>
  <c r="Q66" i="12"/>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H10" i="9" l="1"/>
  <c r="O11" i="9"/>
  <c r="I21" i="9" s="1"/>
  <c r="O10" i="9"/>
  <c r="O9" i="9"/>
  <c r="H11" i="9" s="1"/>
  <c r="O8" i="9"/>
  <c r="H8" i="9" s="1"/>
  <c r="I20" i="9" l="1"/>
  <c r="H9" i="9"/>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6" authorId="0" shapeId="0" xr:uid="{FCBB7902-6CAA-4510-A0C4-7DD9538EB743}">
      <text>
        <r>
          <rPr>
            <b/>
            <sz val="9"/>
            <color indexed="81"/>
            <rFont val="Tahoma"/>
            <charset val="1"/>
          </rPr>
          <t>tadams:</t>
        </r>
        <r>
          <rPr>
            <sz val="9"/>
            <color indexed="81"/>
            <rFont val="Tahoma"/>
            <charset val="1"/>
          </rPr>
          <t xml:space="preserve">
We need add this to the model for the total unit weight below the water table.</t>
        </r>
      </text>
    </comment>
    <comment ref="E19"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G58" authorId="0" shapeId="0" xr:uid="{F4730A6D-A824-4247-9423-2ACC55E3E247}">
      <text>
        <r>
          <rPr>
            <b/>
            <sz val="9"/>
            <color indexed="81"/>
            <rFont val="Tahoma"/>
            <charset val="1"/>
          </rPr>
          <t>tadams:</t>
        </r>
        <r>
          <rPr>
            <sz val="9"/>
            <color indexed="81"/>
            <rFont val="Tahoma"/>
            <charset val="1"/>
          </rPr>
          <t xml:space="preserve">
I created a separate model for the strength case. PYWall was applying the 1.5 load factor to the water load, which shouldn't have a load factor at all. I modified the elevation of the water table to match the loading at the base of wall for the service case.</t>
        </r>
      </text>
    </comment>
    <comment ref="A67"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9"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8"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<sst xmlns="http://schemas.openxmlformats.org/spreadsheetml/2006/main" count="691" uniqueCount="195">
  <si>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</si>
  <si>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</si>
  <si>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</si>
  <si>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</si>
  <si>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</si>
  <si>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</si>
  <si>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</si>
  <si>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</si>
  <si>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</si>
  <si>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</si>
  <si>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</si>
  <si>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</si>
  <si>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</si>
  <si>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</si>
  <si>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</si>
  <si>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</si>
  <si>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</si>
  <si>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</si>
  <si>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</si>
  <si>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</si>
  <si>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</si>
  <si>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</si>
  <si>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</si>
  <si>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</si>
  <si>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</si>
  <si>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</si>
  <si>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</si>
  <si>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</si>
  <si>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</si>
  <si>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</si>
  <si>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</si>
  <si>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</si>
  <si>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</si>
  <si>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</si>
  <si>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</si>
  <si>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</si>
  <si>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</si>
  <si>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</si>
  <si>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</si>
  <si>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</si>
  <si>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</si>
  <si>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</si>
  <si>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</si>
  <si>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</si>
  <si>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</si>
  <si>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</si>
  <si>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</si>
  <si>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</si>
  <si>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</si>
  <si>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</si>
  <si>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</si>
  <si>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</si>
  <si>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</si>
  <si>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</si>
  <si>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</si>
  <si>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</si>
  <si>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</si>
  <si>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</si>
  <si>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</si>
  <si>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</si>
  <si>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</si>
  <si>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</si>
  <si>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</si>
  <si>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</si>
  <si>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</si>
  <si>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</si>
  <si>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</si>
  <si>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</si>
  <si>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</si>
  <si>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</si>
  <si>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</si>
  <si>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</si>
  <si>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</si>
  <si>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</si>
  <si>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</si>
  <si>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</si>
  <si>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</si>
  <si>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</si>
  <si>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</si>
  <si>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</si>
  <si>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</si>
  <si>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</si>
  <si>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</si>
  <si>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</si>
  <si>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</si>
  <si>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</si>
  <si>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</si>
  <si>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</si>
  <si>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</si>
  <si>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</si>
  <si>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</si>
  <si>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</si>
  <si>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</si>
  <si>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</si>
  <si>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</si>
  <si>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</si>
  <si>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</si>
  <si>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</si>
  <si>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</si>
  <si>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</si>
  <si>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</si>
  <si>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</si>
  <si>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</si>
  <si>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</si>
  <si>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</si>
  <si>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</si>
  <si>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</si>
  <si>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</si>
  <si>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</si>
  <si>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</si>
  <si>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</si>
  <si>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</si>
  <si>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</si>
  <si>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</si>
  <si>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</si>
  <si>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</si>
  <si>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</si>
  <si>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</si>
  <si>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</si>
  <si>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</si>
  <si>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</si>
  <si>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</si>
  <si>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</si>
  <si>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</si>
  <si>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</si>
  <si>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</si>
  <si>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</si>
  <si>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</si>
  <si>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</si>
  <si>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</si>
  <si>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</si>
  <si>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</si>
  <si>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</si>
  <si>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</si>
  <si>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</si>
  <si>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</si>
  <si>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</si>
  <si>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</si>
  <si>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</si>
  <si>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</si>
  <si>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</si>
  <si>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</si>
  <si>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</si>
  <si>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</si>
  <si>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</si>
  <si>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</si>
  <si>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</si>
  <si>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</si>
  <si>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</si>
  <si>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</si>
  <si>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</si>
  <si>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</si>
  <si>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</si>
  <si>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</si>
  <si>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</si>
  <si>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</si>
  <si>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</si>
  <si>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</si>
  <si>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</si>
  <si>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</si>
  <si>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</si>
  <si>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</si>
  <si>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</si>
  <si>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</si>
  <si>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</si>
  <si>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</si>
  <si>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</si>
  <si>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</si>
  <si>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</si>
  <si>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</si>
  <si>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</si>
  <si>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</si>
  <si>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</si>
  <si>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</si>
  <si>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</si>
  <si>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</si>
  <si>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</si>
  <si>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</si>
  <si>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EMBEDMENT DEPTH, D (FT)</t>
  </si>
  <si>
    <t>TEMPORARY SHORING DATA TABLE</t>
  </si>
  <si>
    <t>2.50 RT</t>
  </si>
  <si>
    <t>"</t>
  </si>
  <si>
    <t>MAX RETAINED HEIGHT, H (FT)</t>
  </si>
  <si>
    <t>MIN SECTION MODULUS
 (IN3/FT)</t>
  </si>
  <si>
    <t>MIN MOMENT OF INERTIA
 (IN4/FT)</t>
  </si>
  <si>
    <t>Temporary Shoring 1  at Rear Abutment</t>
  </si>
  <si>
    <t>Temporary Shoring 3  at FWD Abutment</t>
  </si>
  <si>
    <t>TEMPORARY SHORING DATA TABLE (CONT)</t>
  </si>
  <si>
    <t>Shoring design - The "maximum retained height" from the plans (12.0', 11.53', 12.0') exceeds the design height in the shorting calculations (9.64', 10.72', 9.49').</t>
  </si>
  <si>
    <t>ee</t>
  </si>
  <si>
    <t>NZ 40</t>
  </si>
  <si>
    <t>PZ 40</t>
  </si>
  <si>
    <t>Saturated Gamma =</t>
  </si>
  <si>
    <t>Sheet Pile Width =</t>
  </si>
  <si>
    <t>Submerged Gamma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</si>
</sst>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31"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
      <i/>
      <sz val="11"/>
      <color theme="1"/>
      <name val="Tw Cen MT"/>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89">
    <xf numFmtId="0" fontId="0" fillId="0" borderId="0" xfId="0"/>
    <xf numFmtId="0" fontId="0" fillId="0" borderId="0" xfId="0" applyAlignment="1">
      <alignment horizontal="right"/>
    </xf>
    <xf numFmtId="0" fontId="1" fillId="0" borderId="0" xfId="0" applyFont="1"/>
    <xf numFmtId="0" fontId="0" fillId="0" borderId="0" xfId="0" applyAlignment="1">
      <alignment horizontal="left"/>
    </xf>
    <xf numFmtId="0" fontId="2" fillId="0" borderId="0" xfId="0" applyFont="1" applyAlignment="1">
      <alignment horizontal="right"/>
    </xf>
    <xf numFmtId="0" fontId="2" fillId="0" borderId="0" xfId="0" applyFont="1"/>
    <xf numFmtId="2" fontId="5"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0" xfId="0" applyFont="1"/>
    <xf numFmtId="0" fontId="8" fillId="0" borderId="0" xfId="1" applyFont="1" applyAlignment="1">
      <alignment horizontal="left"/>
    </xf>
    <xf numFmtId="0" fontId="9" fillId="0" borderId="0" xfId="0" applyFont="1"/>
    <xf numFmtId="0" fontId="10" fillId="0" borderId="0" xfId="0" applyFont="1"/>
    <xf numFmtId="2" fontId="10" fillId="0" borderId="0" xfId="0" applyNumberFormat="1" applyFont="1"/>
    <xf numFmtId="2" fontId="11" fillId="0" borderId="7" xfId="0" applyNumberFormat="1" applyFont="1" applyBorder="1" applyAlignment="1">
      <alignment horizontal="center"/>
    </xf>
    <xf numFmtId="0" fontId="11" fillId="0" borderId="0" xfId="0" applyFont="1" applyAlignment="1">
      <alignment horizontal="left"/>
    </xf>
    <xf numFmtId="2" fontId="12" fillId="0" borderId="0" xfId="0" applyNumberFormat="1" applyFont="1" applyAlignment="1">
      <alignment horizontal="center"/>
    </xf>
    <xf numFmtId="0" fontId="11" fillId="0" borderId="11" xfId="0" applyFont="1" applyBorder="1" applyAlignment="1">
      <alignment horizontal="center"/>
    </xf>
    <xf numFmtId="0" fontId="6" fillId="0" borderId="13"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14" fillId="0" borderId="0" xfId="0" applyFont="1" applyAlignment="1">
      <alignment horizontal="center"/>
    </xf>
    <xf numFmtId="0" fontId="9" fillId="0" borderId="17" xfId="0" applyFont="1" applyBorder="1" applyAlignment="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lignment horizontal="center"/>
    </xf>
    <xf numFmtId="14" fontId="11" fillId="0" borderId="17" xfId="0" applyNumberFormat="1" applyFont="1" applyBorder="1" applyAlignment="1" applyProtection="1">
      <alignment horizontal="center"/>
      <protection locked="0"/>
    </xf>
    <xf numFmtId="0" fontId="11" fillId="0" borderId="17" xfId="0" applyFont="1" applyBorder="1" applyProtection="1">
      <protection locked="0"/>
    </xf>
    <xf numFmtId="0" fontId="8" fillId="0" borderId="0" xfId="0" applyFont="1"/>
    <xf numFmtId="0" fontId="9" fillId="0" borderId="18" xfId="0" applyFont="1" applyBorder="1" applyAlignment="1">
      <alignment horizontal="right"/>
    </xf>
    <xf numFmtId="0" fontId="11" fillId="0" borderId="19" xfId="0" applyFont="1" applyBorder="1" applyAlignment="1">
      <alignment horizontal="left"/>
    </xf>
    <xf numFmtId="0" fontId="9" fillId="0" borderId="19" xfId="0" applyFont="1" applyBorder="1"/>
    <xf numFmtId="0" fontId="16" fillId="0" borderId="20" xfId="0" applyFont="1" applyBorder="1" applyAlignment="1">
      <alignment horizontal="center"/>
    </xf>
    <xf numFmtId="0" fontId="17" fillId="0" borderId="20" xfId="0" applyFont="1" applyBorder="1" applyAlignment="1">
      <alignment horizontal="center"/>
    </xf>
    <xf numFmtId="0" fontId="15" fillId="0" borderId="0" xfId="0" applyFont="1"/>
    <xf numFmtId="2" fontId="6" fillId="0" borderId="14" xfId="0" applyNumberFormat="1" applyFont="1" applyBorder="1" applyAlignment="1">
      <alignment horizontal="center"/>
    </xf>
    <xf numFmtId="2" fontId="16" fillId="0" borderId="21" xfId="0" applyNumberFormat="1" applyFont="1" applyBorder="1" applyAlignment="1">
      <alignment horizontal="center"/>
    </xf>
    <xf numFmtId="2" fontId="6" fillId="0" borderId="10" xfId="0" applyNumberFormat="1" applyFont="1" applyBorder="1" applyAlignment="1">
      <alignment horizontal="center"/>
    </xf>
    <xf numFmtId="2" fontId="18" fillId="0" borderId="21" xfId="0" applyNumberFormat="1" applyFont="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2" fontId="11" fillId="0" borderId="7" xfId="0" applyNumberFormat="1" applyFont="1" applyBorder="1" applyAlignment="1">
      <alignment horizontal="center" vertical="center"/>
    </xf>
    <xf numFmtId="0" fontId="11" fillId="0" borderId="11" xfId="0" applyFont="1" applyBorder="1" applyAlignment="1">
      <alignment horizontal="center" vertical="center"/>
    </xf>
    <xf numFmtId="2" fontId="0" fillId="0" borderId="0" xfId="0" applyNumberFormat="1"/>
    <xf numFmtId="2" fontId="12" fillId="0" borderId="8" xfId="0" applyNumberFormat="1" applyFont="1" applyBorder="1" applyAlignment="1">
      <alignment horizontal="center"/>
    </xf>
    <xf numFmtId="2" fontId="12" fillId="0" borderId="12" xfId="0" applyNumberFormat="1" applyFont="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vertical="center"/>
    </xf>
    <xf numFmtId="0" fontId="0" fillId="0" borderId="0" xfId="0" quotePrefix="1"/>
    <xf numFmtId="2" fontId="0" fillId="0" borderId="24" xfId="0" applyNumberFormat="1" applyBorder="1" applyAlignment="1">
      <alignment horizontal="center" vertical="center"/>
    </xf>
    <xf numFmtId="0" fontId="0" fillId="0" borderId="24" xfId="0"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xf numFmtId="0" fontId="20" fillId="0" borderId="0" xfId="0" applyFont="1"/>
    <xf numFmtId="0" fontId="21" fillId="0" borderId="0" xfId="0" applyFont="1"/>
    <xf numFmtId="0" fontId="22" fillId="0" borderId="0" xfId="0" applyFont="1" applyAlignment="1">
      <alignment horizontal="center" vertical="center" wrapText="1"/>
    </xf>
    <xf numFmtId="0" fontId="22" fillId="0" borderId="0" xfId="0" applyFont="1" applyAlignment="1">
      <alignment horizontal="center" vertical="center"/>
    </xf>
    <xf numFmtId="1" fontId="22"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xf>
    <xf numFmtId="1" fontId="22" fillId="0" borderId="0" xfId="0" applyNumberFormat="1" applyFont="1" applyAlignment="1">
      <alignment horizontal="left" vertical="center"/>
    </xf>
    <xf numFmtId="0" fontId="24" fillId="0" borderId="0" xfId="0" applyFont="1" applyAlignment="1">
      <alignment horizontal="right"/>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xf numFmtId="2" fontId="23"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0" applyNumberFormat="1" applyFont="1"/>
    <xf numFmtId="11" fontId="23" fillId="0" borderId="0" xfId="0" applyNumberFormat="1" applyFont="1"/>
    <xf numFmtId="0" fontId="0" fillId="3" borderId="0" xfId="0" quotePrefix="1" applyFill="1"/>
    <xf numFmtId="0" fontId="0" fillId="3" borderId="0" xfId="0" applyFill="1"/>
    <xf numFmtId="0" fontId="0" fillId="0" borderId="24" xfId="0" applyBorder="1"/>
    <xf numFmtId="11" fontId="20" fillId="0" borderId="0" xfId="0" applyNumberFormat="1" applyFont="1"/>
    <xf numFmtId="11" fontId="0" fillId="0" borderId="0" xfId="0" applyNumberFormat="1"/>
    <xf numFmtId="165" fontId="23" fillId="2" borderId="0" xfId="0" applyNumberFormat="1" applyFont="1" applyFill="1"/>
    <xf numFmtId="0" fontId="0" fillId="0" borderId="24" xfId="0" applyBorder="1" applyAlignment="1">
      <alignment horizontal="center" vertical="center" wrapText="1"/>
    </xf>
    <xf numFmtId="0" fontId="0" fillId="0" borderId="0" xfId="0" applyAlignment="1">
      <alignment wrapText="1"/>
    </xf>
    <xf numFmtId="1" fontId="0" fillId="0" borderId="24" xfId="0" quotePrefix="1" applyNumberFormat="1" applyBorder="1" applyAlignment="1">
      <alignment horizontal="center" vertical="center"/>
    </xf>
    <xf numFmtId="0" fontId="1" fillId="0" borderId="24" xfId="0" applyFont="1" applyBorder="1" applyAlignment="1">
      <alignment horizontal="center" vertical="center"/>
    </xf>
    <xf numFmtId="0" fontId="6" fillId="0" borderId="33" xfId="0" applyFont="1" applyBorder="1" applyAlignment="1">
      <alignment horizontal="center" vertical="center" wrapText="1"/>
    </xf>
    <xf numFmtId="2" fontId="6" fillId="0" borderId="34" xfId="0" applyNumberFormat="1" applyFont="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Alignment="1">
      <alignment horizontal="left" vertical="center"/>
    </xf>
    <xf numFmtId="0" fontId="23" fillId="2" borderId="0" xfId="0" applyFont="1" applyFill="1"/>
    <xf numFmtId="9" fontId="23" fillId="0" borderId="0" xfId="0" applyNumberFormat="1" applyFont="1"/>
    <xf numFmtId="0" fontId="13" fillId="0" borderId="0" xfId="0" applyFont="1"/>
    <xf numFmtId="2" fontId="11" fillId="0" borderId="8" xfId="0" applyNumberFormat="1" applyFont="1" applyBorder="1" applyAlignment="1">
      <alignment horizontal="center"/>
    </xf>
    <xf numFmtId="2" fontId="11" fillId="0" borderId="12" xfId="0" applyNumberFormat="1" applyFont="1" applyBorder="1" applyAlignment="1">
      <alignment horizontal="center"/>
    </xf>
    <xf numFmtId="2" fontId="19" fillId="0" borderId="21" xfId="0" applyNumberFormat="1" applyFont="1" applyBorder="1" applyAlignment="1">
      <alignment horizontal="center"/>
    </xf>
    <xf numFmtId="2" fontId="19" fillId="0" borderId="20" xfId="0" applyNumberFormat="1" applyFont="1" applyBorder="1" applyAlignment="1">
      <alignment horizontal="center"/>
    </xf>
    <xf numFmtId="2" fontId="19" fillId="0" borderId="23" xfId="0" applyNumberFormat="1" applyFont="1" applyBorder="1" applyAlignment="1">
      <alignment horizontal="center"/>
    </xf>
    <xf numFmtId="2" fontId="11" fillId="0" borderId="3" xfId="0" applyNumberFormat="1" applyFont="1" applyBorder="1" applyAlignment="1">
      <alignment horizontal="center"/>
    </xf>
    <xf numFmtId="2" fontId="11" fillId="0" borderId="4" xfId="0" applyNumberFormat="1" applyFont="1" applyBorder="1" applyAlignment="1">
      <alignment horizontal="center"/>
    </xf>
    <xf numFmtId="2" fontId="6" fillId="0" borderId="9" xfId="0" applyNumberFormat="1" applyFont="1" applyBorder="1" applyAlignment="1">
      <alignment horizontal="center"/>
    </xf>
    <xf numFmtId="2" fontId="6" fillId="0" borderId="37" xfId="0" applyNumberFormat="1" applyFont="1" applyBorder="1" applyAlignment="1">
      <alignment horizontal="center"/>
    </xf>
    <xf numFmtId="2" fontId="6" fillId="0" borderId="38" xfId="0" applyNumberFormat="1" applyFont="1" applyBorder="1" applyAlignment="1">
      <alignment horizontal="center"/>
    </xf>
    <xf numFmtId="2" fontId="26" fillId="0" borderId="0" xfId="0" applyNumberFormat="1" applyFont="1" applyAlignment="1">
      <alignment horizont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0" fontId="23" fillId="3" borderId="0" xfId="0" applyFont="1" applyFill="1"/>
    <xf numFmtId="0" fontId="28" fillId="0" borderId="7" xfId="0" applyFont="1" applyBorder="1" applyAlignment="1">
      <alignment horizontal="center" vertical="center" wrapText="1"/>
    </xf>
    <xf numFmtId="0" fontId="28" fillId="0" borderId="3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40" xfId="0" applyFont="1" applyBorder="1" applyAlignment="1">
      <alignment horizontal="center" vertical="center"/>
    </xf>
    <xf numFmtId="0" fontId="28" fillId="0" borderId="24" xfId="0" applyFont="1" applyBorder="1" applyAlignment="1">
      <alignment horizontal="center" vertical="center"/>
    </xf>
    <xf numFmtId="2" fontId="28" fillId="0" borderId="41" xfId="0" applyNumberFormat="1" applyFont="1" applyBorder="1" applyAlignment="1">
      <alignment horizontal="center" vertical="center"/>
    </xf>
    <xf numFmtId="0" fontId="28" fillId="0" borderId="3" xfId="0" applyFont="1" applyBorder="1" applyAlignment="1">
      <alignment horizontal="center" vertical="center"/>
    </xf>
    <xf numFmtId="0" fontId="28" fillId="0" borderId="42" xfId="0" applyFont="1" applyBorder="1" applyAlignment="1">
      <alignment horizontal="center" vertical="center"/>
    </xf>
    <xf numFmtId="0" fontId="28" fillId="3" borderId="39" xfId="0" applyFont="1" applyFill="1" applyBorder="1" applyAlignment="1">
      <alignment horizontal="center" vertical="center" wrapText="1"/>
    </xf>
    <xf numFmtId="2"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2" fontId="2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2" fontId="28" fillId="0" borderId="4" xfId="0" applyNumberFormat="1" applyFont="1" applyBorder="1" applyAlignment="1">
      <alignment horizontal="center" vertical="center"/>
    </xf>
    <xf numFmtId="2" fontId="15" fillId="0" borderId="0" xfId="0" applyNumberFormat="1" applyFont="1"/>
    <xf numFmtId="0" fontId="25" fillId="2" borderId="0" xfId="0" applyFont="1" applyFill="1" applyAlignment="1">
      <alignment horizontal="center" vertical="center"/>
    </xf>
    <xf numFmtId="2" fontId="26" fillId="2" borderId="0" xfId="0" applyNumberFormat="1" applyFont="1" applyFill="1" applyAlignment="1">
      <alignment horizontal="center"/>
    </xf>
    <xf numFmtId="0" fontId="13" fillId="2" borderId="0" xfId="0" applyFont="1" applyFill="1"/>
    <xf numFmtId="165" fontId="26" fillId="2" borderId="0" xfId="0" applyNumberFormat="1" applyFont="1" applyFill="1" applyAlignment="1">
      <alignment horizontal="center"/>
    </xf>
    <xf numFmtId="2" fontId="25" fillId="2" borderId="0" xfId="0" applyNumberFormat="1" applyFont="1" applyFill="1" applyAlignment="1">
      <alignment horizontal="center" vertical="center"/>
    </xf>
    <xf numFmtId="2" fontId="28" fillId="2" borderId="24" xfId="0" applyNumberFormat="1" applyFont="1" applyFill="1" applyBorder="1" applyAlignment="1">
      <alignment horizontal="center" vertical="center"/>
    </xf>
    <xf numFmtId="2" fontId="28" fillId="2" borderId="42" xfId="0" applyNumberFormat="1" applyFont="1" applyFill="1" applyBorder="1" applyAlignment="1">
      <alignment horizontal="center" vertical="center"/>
    </xf>
    <xf numFmtId="0" fontId="28" fillId="2" borderId="41" xfId="0" applyFont="1" applyFill="1" applyBorder="1" applyAlignment="1">
      <alignment horizontal="center" vertical="center"/>
    </xf>
    <xf numFmtId="0" fontId="28" fillId="2" borderId="24" xfId="0" applyFont="1" applyFill="1" applyBorder="1" applyAlignment="1">
      <alignment horizontal="center" vertical="center"/>
    </xf>
    <xf numFmtId="165" fontId="28" fillId="2" borderId="42" xfId="0" applyNumberFormat="1" applyFont="1" applyFill="1" applyBorder="1" applyAlignment="1">
      <alignment horizontal="center" vertical="center"/>
    </xf>
    <xf numFmtId="0" fontId="28" fillId="2" borderId="42" xfId="0" applyFont="1" applyFill="1" applyBorder="1" applyAlignment="1">
      <alignment horizontal="center" vertical="center"/>
    </xf>
    <xf numFmtId="0" fontId="28" fillId="2" borderId="4" xfId="0" applyFont="1" applyFill="1" applyBorder="1" applyAlignment="1">
      <alignment horizontal="center" vertical="center"/>
    </xf>
    <xf numFmtId="2" fontId="0" fillId="3" borderId="24" xfId="0" applyNumberFormat="1" applyFill="1" applyBorder="1" applyAlignment="1">
      <alignment horizontal="center" vertical="center"/>
    </xf>
    <xf numFmtId="2" fontId="25" fillId="3" borderId="0" xfId="0" applyNumberFormat="1" applyFont="1" applyFill="1" applyAlignment="1">
      <alignment horizontal="center" vertical="center"/>
    </xf>
    <xf numFmtId="0" fontId="0" fillId="2" borderId="0" xfId="0" applyFill="1" applyAlignment="1">
      <alignment horizontal="right"/>
    </xf>
    <xf numFmtId="1" fontId="0" fillId="0" borderId="32" xfId="0" quotePrefix="1" applyNumberFormat="1" applyBorder="1" applyAlignment="1">
      <alignment horizontal="center" vertical="center" wrapText="1"/>
    </xf>
    <xf numFmtId="1" fontId="0" fillId="0" borderId="30" xfId="0" quotePrefix="1" applyNumberFormat="1" applyBorder="1" applyAlignment="1">
      <alignment horizontal="center" vertical="center" wrapText="1"/>
    </xf>
    <xf numFmtId="0" fontId="6" fillId="0" borderId="25" xfId="0" applyFont="1" applyBorder="1" applyAlignment="1">
      <alignment horizontal="center"/>
    </xf>
    <xf numFmtId="0" fontId="6" fillId="0" borderId="26" xfId="0" applyFont="1" applyBorder="1" applyAlignment="1">
      <alignment horizontal="center"/>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0" fillId="0" borderId="21" xfId="0" applyBorder="1" applyAlignment="1">
      <alignment horizontal="center" vertical="center"/>
    </xf>
    <xf numFmtId="0" fontId="19" fillId="0" borderId="29" xfId="0" applyFont="1" applyBorder="1" applyAlignment="1">
      <alignment horizontal="center"/>
    </xf>
    <xf numFmtId="0" fontId="19" fillId="0" borderId="30"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0" fillId="0" borderId="0" xfId="0" applyAlignment="1">
      <alignment horizontal="left" vertical="center" wrapText="1"/>
    </xf>
    <xf numFmtId="0" fontId="0" fillId="0" borderId="14"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1" fontId="0" fillId="0" borderId="24" xfId="0" quotePrefix="1" applyNumberFormat="1" applyBorder="1" applyAlignment="1">
      <alignment horizontal="center" vertical="center" wrapText="1"/>
    </xf>
    <xf numFmtId="0" fontId="11" fillId="0" borderId="18" xfId="0" applyFont="1" applyBorder="1" applyAlignment="1" applyProtection="1">
      <alignment horizontal="left"/>
      <protection locked="0"/>
    </xf>
    <xf numFmtId="0" fontId="11" fillId="0" borderId="5" xfId="0" applyFont="1" applyBorder="1" applyAlignment="1">
      <alignment horizontal="center"/>
    </xf>
    <xf numFmtId="0" fontId="11" fillId="0" borderId="6" xfId="0" applyFont="1" applyBorder="1" applyAlignment="1">
      <alignment horizontal="center"/>
    </xf>
    <xf numFmtId="0" fontId="11" fillId="0" borderId="8" xfId="0" applyFont="1" applyBorder="1" applyAlignment="1">
      <alignment horizontal="left"/>
    </xf>
    <xf numFmtId="0" fontId="11" fillId="0" borderId="9" xfId="0" applyFont="1" applyBorder="1" applyAlignment="1">
      <alignment horizontal="left"/>
    </xf>
    <xf numFmtId="0" fontId="11" fillId="0" borderId="3"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center" vertical="center"/>
    </xf>
    <xf numFmtId="0" fontId="11" fillId="0" borderId="6" xfId="0" applyFont="1" applyBorder="1" applyAlignment="1">
      <alignment horizontal="center" vertical="center"/>
    </xf>
    <xf numFmtId="1" fontId="0" fillId="0" borderId="24" xfId="0" quotePrefix="1" applyNumberFormat="1" applyBorder="1" applyAlignment="1">
      <alignment horizontal="center" vertical="center"/>
    </xf>
    <xf numFmtId="0" fontId="28" fillId="0" borderId="5" xfId="0" applyFont="1" applyBorder="1" applyAlignment="1">
      <alignment horizontal="center" vertical="center"/>
    </xf>
    <xf numFmtId="0" fontId="28" fillId="0" borderId="43" xfId="0" applyFont="1" applyBorder="1" applyAlignment="1">
      <alignment horizontal="center" vertical="center"/>
    </xf>
    <xf numFmtId="0" fontId="28" fillId="0" borderId="6" xfId="0" applyFont="1" applyBorder="1" applyAlignment="1">
      <alignment horizontal="center" vertical="center"/>
    </xf>
    <xf numFmtId="0" fontId="0" fillId="2" borderId="24" xfId="0" applyFill="1" applyBorder="1" applyAlignment="1">
      <alignment horizontal="center" vertical="center"/>
    </xf>
  </cellXfs>
  <cellStyles count="2">
    <cellStyle name="Normal" xfId="0" builtinId="0"/>
    <cellStyle name="Normal 2" xfId="1" xr:uid="{00000000-0005-0000-0000-000001000000}"/>
  </cellStyles>
  <dxfs count="16">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RA'!$Q$31:$Q$34</c:f>
              <c:numCache>
                <c:formatCode>0.00</c:formatCode>
                <c:ptCount val="4"/>
                <c:pt idx="0" formatCode="General">
                  <c:v>0</c:v>
                </c:pt>
                <c:pt idx="1">
                  <c:v>105.43255552564584</c:v>
                </c:pt>
                <c:pt idx="2">
                  <c:v>922.92605864357415</c:v>
                </c:pt>
                <c:pt idx="3" formatCode="General">
                  <c:v>0</c:v>
                </c:pt>
              </c:numCache>
            </c:numRef>
          </c:xVal>
          <c:yVal>
            <c:numRef>
              <c:f>'Wall-1 RA'!$P$31:$P$34</c:f>
              <c:numCache>
                <c:formatCode>0.00</c:formatCode>
                <c:ptCount val="4"/>
                <c:pt idx="0" formatCode="General">
                  <c:v>0</c:v>
                </c:pt>
                <c:pt idx="1">
                  <c:v>0</c:v>
                </c:pt>
                <c:pt idx="2">
                  <c:v>12.197000000000003</c:v>
                </c:pt>
                <c:pt idx="3">
                  <c:v>12.197000000000003</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WW'!$Q$31:$Q$34</c:f>
              <c:numCache>
                <c:formatCode>0.00</c:formatCode>
                <c:ptCount val="4"/>
                <c:pt idx="0" formatCode="General">
                  <c:v>0</c:v>
                </c:pt>
                <c:pt idx="1">
                  <c:v>0</c:v>
                </c:pt>
                <c:pt idx="2">
                  <c:v>779.12237885992317</c:v>
                </c:pt>
                <c:pt idx="3" formatCode="General">
                  <c:v>0</c:v>
                </c:pt>
              </c:numCache>
            </c:numRef>
          </c:xVal>
          <c:yVal>
            <c:numRef>
              <c:f>'Wall-2 SW WW'!$P$31:$P$34</c:f>
              <c:numCache>
                <c:formatCode>0.00</c:formatCode>
                <c:ptCount val="4"/>
                <c:pt idx="0" formatCode="General">
                  <c:v>0</c:v>
                </c:pt>
                <c:pt idx="1">
                  <c:v>0</c:v>
                </c:pt>
                <c:pt idx="2">
                  <c:v>11.529999999999973</c:v>
                </c:pt>
                <c:pt idx="3">
                  <c:v>11.529999999999973</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737.34257706860251</c:v>
                </c:pt>
                <c:pt idx="3" formatCode="General">
                  <c:v>0</c:v>
                </c:pt>
              </c:numCache>
            </c:numRef>
          </c:xVal>
          <c:yVal>
            <c:numRef>
              <c:f>'Wall-3 FA'!$P$30:$P$33</c:f>
              <c:numCache>
                <c:formatCode>0.00</c:formatCode>
                <c:ptCount val="4"/>
                <c:pt idx="0" formatCode="General">
                  <c:v>0</c:v>
                </c:pt>
                <c:pt idx="1">
                  <c:v>0</c:v>
                </c:pt>
                <c:pt idx="2">
                  <c:v>11.986999999999966</c:v>
                </c:pt>
                <c:pt idx="3">
                  <c:v>11.986999999999966</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 Id="rId5" Type="http://schemas.openxmlformats.org/officeDocument/2006/relationships/image" Target="../media/image6.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jpeg"/><Relationship Id="rId7" Type="http://schemas.openxmlformats.org/officeDocument/2006/relationships/image" Target="../media/image13.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19</xdr:row>
      <xdr:rowOff>88752</xdr:rowOff>
    </xdr:from>
    <xdr:to>
      <xdr:col>21</xdr:col>
      <xdr:colOff>1943908</xdr:colOff>
      <xdr:row>39</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2"/>
        <a:stretch>
          <a:fillRect/>
        </a:stretch>
      </xdr:blipFill>
      <xdr:spPr>
        <a:xfrm>
          <a:off x="11734490" y="3248811"/>
          <a:ext cx="8116418" cy="4319642"/>
        </a:xfrm>
        <a:prstGeom prst="rect">
          <a:avLst/>
        </a:prstGeom>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26894</xdr:colOff>
      <xdr:row>39</xdr:row>
      <xdr:rowOff>27060</xdr:rowOff>
    </xdr:from>
    <xdr:to>
      <xdr:col>21</xdr:col>
      <xdr:colOff>1937140</xdr:colOff>
      <xdr:row>60</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4"/>
        <a:stretch>
          <a:fillRect/>
        </a:stretch>
      </xdr:blipFill>
      <xdr:spPr>
        <a:xfrm>
          <a:off x="11737041" y="7535001"/>
          <a:ext cx="8107099" cy="4319655"/>
        </a:xfrm>
        <a:prstGeom prst="rect">
          <a:avLst/>
        </a:prstGeom>
      </xdr:spPr>
    </xdr:pic>
    <xdr:clientData/>
  </xdr:twoCellAnchor>
  <xdr:twoCellAnchor editAs="oneCell">
    <xdr:from>
      <xdr:col>10</xdr:col>
      <xdr:colOff>246530</xdr:colOff>
      <xdr:row>6</xdr:row>
      <xdr:rowOff>0</xdr:rowOff>
    </xdr:from>
    <xdr:to>
      <xdr:col>13</xdr:col>
      <xdr:colOff>46271</xdr:colOff>
      <xdr:row>20</xdr:row>
      <xdr:rowOff>174628</xdr:rowOff>
    </xdr:to>
    <xdr:pic>
      <xdr:nvPicPr>
        <xdr:cNvPr id="2" name="Picture 1">
          <a:extLst>
            <a:ext uri="{FF2B5EF4-FFF2-40B4-BE49-F238E27FC236}">
              <a16:creationId xmlns:a16="http://schemas.microsoft.com/office/drawing/2014/main" id="{D556B392-BFA7-4338-2135-DAB0A28E2069}"/>
            </a:ext>
          </a:extLst>
        </xdr:cNvPr>
        <xdr:cNvPicPr>
          <a:picLocks noChangeAspect="1"/>
        </xdr:cNvPicPr>
      </xdr:nvPicPr>
      <xdr:blipFill>
        <a:blip xmlns:r="http://schemas.openxmlformats.org/officeDocument/2006/relationships" r:embed="rId5"/>
        <a:stretch>
          <a:fillRect/>
        </a:stretch>
      </xdr:blipFill>
      <xdr:spPr>
        <a:xfrm>
          <a:off x="7552765" y="997324"/>
          <a:ext cx="2343477" cy="2695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109507</xdr:colOff>
      <xdr:row>23</xdr:row>
      <xdr:rowOff>34964</xdr:rowOff>
    </xdr:from>
    <xdr:to>
      <xdr:col>21</xdr:col>
      <xdr:colOff>2029072</xdr:colOff>
      <xdr:row>65</xdr:row>
      <xdr:rowOff>57103</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54660" y="4176658"/>
          <a:ext cx="8114177" cy="8673080"/>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10</xdr:col>
      <xdr:colOff>381001</xdr:colOff>
      <xdr:row>6</xdr:row>
      <xdr:rowOff>56028</xdr:rowOff>
    </xdr:from>
    <xdr:to>
      <xdr:col>14</xdr:col>
      <xdr:colOff>733428</xdr:colOff>
      <xdr:row>21</xdr:row>
      <xdr:rowOff>70680</xdr:rowOff>
    </xdr:to>
    <xdr:pic>
      <xdr:nvPicPr>
        <xdr:cNvPr id="2" name="Picture 1">
          <a:extLst>
            <a:ext uri="{FF2B5EF4-FFF2-40B4-BE49-F238E27FC236}">
              <a16:creationId xmlns:a16="http://schemas.microsoft.com/office/drawing/2014/main" id="{A083FD4D-C643-811A-9D55-57B6C4C2AA21}"/>
            </a:ext>
          </a:extLst>
        </xdr:cNvPr>
        <xdr:cNvPicPr>
          <a:picLocks noChangeAspect="1"/>
        </xdr:cNvPicPr>
      </xdr:nvPicPr>
      <xdr:blipFill>
        <a:blip xmlns:r="http://schemas.openxmlformats.org/officeDocument/2006/relationships" r:embed="rId5"/>
        <a:stretch>
          <a:fillRect/>
        </a:stretch>
      </xdr:blipFill>
      <xdr:spPr>
        <a:xfrm>
          <a:off x="7687236" y="1053352"/>
          <a:ext cx="3915898" cy="2715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633199" y="3921880"/>
          <a:ext cx="8122982" cy="855337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8</xdr:col>
      <xdr:colOff>486833</xdr:colOff>
      <xdr:row>7</xdr:row>
      <xdr:rowOff>127000</xdr:rowOff>
    </xdr:from>
    <xdr:to>
      <xdr:col>14</xdr:col>
      <xdr:colOff>496007</xdr:colOff>
      <xdr:row>16</xdr:row>
      <xdr:rowOff>117700</xdr:rowOff>
    </xdr:to>
    <xdr:pic>
      <xdr:nvPicPr>
        <xdr:cNvPr id="2" name="Picture 1">
          <a:extLst>
            <a:ext uri="{FF2B5EF4-FFF2-40B4-BE49-F238E27FC236}">
              <a16:creationId xmlns:a16="http://schemas.microsoft.com/office/drawing/2014/main" id="{5D9954F6-1ED3-C249-BE7C-BA0F7B6F278D}"/>
            </a:ext>
          </a:extLst>
        </xdr:cNvPr>
        <xdr:cNvPicPr>
          <a:picLocks noChangeAspect="1"/>
        </xdr:cNvPicPr>
      </xdr:nvPicPr>
      <xdr:blipFill>
        <a:blip xmlns:r="http://schemas.openxmlformats.org/officeDocument/2006/relationships" r:embed="rId5"/>
        <a:stretch>
          <a:fillRect/>
        </a:stretch>
      </xdr:blipFill>
      <xdr:spPr>
        <a:xfrm>
          <a:off x="6328833" y="1322917"/>
          <a:ext cx="5068007" cy="1609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295275</xdr:colOff>
      <xdr:row>0</xdr:row>
      <xdr:rowOff>0</xdr:rowOff>
    </xdr:from>
    <xdr:to>
      <xdr:col>26</xdr:col>
      <xdr:colOff>182093</xdr:colOff>
      <xdr:row>45</xdr:row>
      <xdr:rowOff>93857</xdr:rowOff>
    </xdr:to>
    <xdr:grpSp>
      <xdr:nvGrpSpPr>
        <xdr:cNvPr id="2" name="Group 1">
          <a:extLst>
            <a:ext uri="{FF2B5EF4-FFF2-40B4-BE49-F238E27FC236}">
              <a16:creationId xmlns:a16="http://schemas.microsoft.com/office/drawing/2014/main" id="{5DD31704-3CE6-4DD4-926B-2EBA43BAC465}"/>
            </a:ext>
          </a:extLst>
        </xdr:cNvPr>
        <xdr:cNvGrpSpPr/>
      </xdr:nvGrpSpPr>
      <xdr:grpSpPr>
        <a:xfrm>
          <a:off x="11923395" y="0"/>
          <a:ext cx="7933538" cy="8567297"/>
          <a:chOff x="13650696" y="3838240"/>
          <a:chExt cx="8136589" cy="8504992"/>
        </a:xfrm>
      </xdr:grpSpPr>
      <xdr:pic>
        <xdr:nvPicPr>
          <xdr:cNvPr id="4" name="Picture 3">
            <a:extLst>
              <a:ext uri="{FF2B5EF4-FFF2-40B4-BE49-F238E27FC236}">
                <a16:creationId xmlns:a16="http://schemas.microsoft.com/office/drawing/2014/main" id="{CFBFA282-7558-35E1-8BB4-CF6B84D1584B}"/>
              </a:ext>
            </a:extLst>
          </xdr:cNvPr>
          <xdr:cNvPicPr>
            <a:picLocks noChangeAspect="1"/>
          </xdr:cNvPicPr>
        </xdr:nvPicPr>
        <xdr:blipFill>
          <a:blip xmlns:r="http://schemas.openxmlformats.org/officeDocument/2006/relationships" r:embed="rId1"/>
          <a:stretch>
            <a:fillRect/>
          </a:stretch>
        </xdr:blipFill>
        <xdr:spPr>
          <a:xfrm>
            <a:off x="13650696" y="3838240"/>
            <a:ext cx="8136589" cy="4310677"/>
          </a:xfrm>
          <a:prstGeom prst="rect">
            <a:avLst/>
          </a:prstGeom>
        </xdr:spPr>
      </xdr:pic>
      <xdr:pic>
        <xdr:nvPicPr>
          <xdr:cNvPr id="5" name="Picture 4">
            <a:extLst>
              <a:ext uri="{FF2B5EF4-FFF2-40B4-BE49-F238E27FC236}">
                <a16:creationId xmlns:a16="http://schemas.microsoft.com/office/drawing/2014/main" id="{2C413C2A-12E0-ED32-F707-A795C2F700A0}"/>
              </a:ext>
            </a:extLst>
          </xdr:cNvPr>
          <xdr:cNvPicPr>
            <a:picLocks noChangeAspect="1"/>
          </xdr:cNvPicPr>
        </xdr:nvPicPr>
        <xdr:blipFill>
          <a:blip xmlns:r="http://schemas.openxmlformats.org/officeDocument/2006/relationships" r:embed="rId2"/>
          <a:stretch>
            <a:fillRect/>
          </a:stretch>
        </xdr:blipFill>
        <xdr:spPr>
          <a:xfrm>
            <a:off x="13653247" y="8149083"/>
            <a:ext cx="8127270" cy="419414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sheetPr>
    <pageSetUpPr fitToPage="1"/>
  </sheetPr>
  <dimension ref="A1:AF370"/>
  <sheetViews>
    <sheetView tabSelected="1" view="pageBreakPreview" topLeftCell="A18" zoomScale="85" zoomScaleNormal="85" zoomScaleSheetLayoutView="85" workbookViewId="0">
      <selection activeCell="G57" sqref="G57"/>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12" customFormat="1" x14ac:dyDescent="0.3">
      <c r="J1" s="22" t="s">
        <v>27</v>
      </c>
      <c r="K1" s="23" t="s">
        <v>82</v>
      </c>
      <c r="L1" s="22" t="s">
        <v>28</v>
      </c>
      <c r="M1" s="24">
        <v>45666</v>
      </c>
      <c r="N1" s="22" t="s">
        <v>29</v>
      </c>
      <c r="O1" s="23">
        <v>20230339</v>
      </c>
    </row>
    <row r="2" spans="1:28" s="12" customFormat="1" x14ac:dyDescent="0.3">
      <c r="J2" s="22" t="s">
        <v>30</v>
      </c>
      <c r="K2" s="23" t="s">
        <v>140</v>
      </c>
      <c r="L2" s="22" t="s">
        <v>28</v>
      </c>
      <c r="M2" s="25">
        <v>45677</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5" t="s">
        <v>185</v>
      </c>
      <c r="L4" s="175"/>
      <c r="M4" s="175"/>
      <c r="N4" s="175"/>
      <c r="O4" s="175"/>
    </row>
    <row r="5" spans="1:28" s="12" customFormat="1" x14ac:dyDescent="0.3"/>
    <row r="6" spans="1:28" s="12" customFormat="1" ht="14.4" thickBot="1" x14ac:dyDescent="0.35">
      <c r="A6" s="29" t="str">
        <f>K4</f>
        <v>Temporary Shoring 1  at Rear Abutment</v>
      </c>
      <c r="B6" s="29"/>
      <c r="C6" s="29"/>
      <c r="D6" s="29"/>
      <c r="E6" s="29"/>
      <c r="F6" s="29"/>
      <c r="G6" s="29"/>
      <c r="H6" s="29"/>
      <c r="I6" s="29"/>
      <c r="J6" s="29"/>
      <c r="K6" s="30"/>
      <c r="L6" s="30"/>
      <c r="M6" s="30"/>
      <c r="N6" s="30"/>
      <c r="O6" s="30"/>
    </row>
    <row r="7" spans="1:28" ht="14.4" thickTop="1" x14ac:dyDescent="0.25">
      <c r="A7" s="67"/>
      <c r="Q7" s="159" t="s">
        <v>66</v>
      </c>
      <c r="R7" s="160"/>
      <c r="S7" s="160"/>
      <c r="T7" s="160"/>
      <c r="U7" s="160"/>
      <c r="V7" s="160"/>
      <c r="W7" s="160"/>
      <c r="X7" s="160"/>
      <c r="Y7" s="160"/>
      <c r="Z7" s="160"/>
      <c r="AA7" s="160"/>
      <c r="AB7" s="160"/>
    </row>
    <row r="8" spans="1:28" ht="14.25" customHeight="1" x14ac:dyDescent="0.25">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5">
      <c r="Q9" s="70">
        <v>1</v>
      </c>
      <c r="R9" s="70">
        <v>943.7</v>
      </c>
      <c r="S9" s="70">
        <f>$R$9-T9</f>
        <v>940.2</v>
      </c>
      <c r="T9" s="70">
        <v>3.5</v>
      </c>
      <c r="U9" s="69">
        <v>24</v>
      </c>
      <c r="V9" s="69">
        <v>124</v>
      </c>
      <c r="W9" s="70">
        <f t="shared" ref="W9:W15" si="0">(SIN(RADIANS(90+U9))^2)/((SIN(RADIANS(90))^2)*SIN(RADIANS(90-0))*(1+SQRT(SIN(RADIANS(U9+0))*SIN(RADIANS(U9-$E$17))/SIN(RADIANS(90-0))/SIN(RADIANS($E$17+90))))^2)</f>
        <v>0.42173022210258337</v>
      </c>
      <c r="X9" s="70">
        <f t="shared" ref="X9:X15" si="1">(SIN(RADIANS(90+U9))^2)/((SIN(RADIANS(90))^2)*SIN(RADIANS(90-0))*(1+SQRT(SIN(RADIANS(U9+0))*SIN(RADIANS(U9-$E$17))/SIN(RADIANS(90-0))/SIN(RADIANS($E$17+90))))^2)</f>
        <v>0.42173022210258337</v>
      </c>
      <c r="Y9" s="71">
        <v>750</v>
      </c>
      <c r="Z9" s="103">
        <v>1.4999999999999999E-2</v>
      </c>
      <c r="AA9" s="71">
        <v>80</v>
      </c>
      <c r="AB9" s="71" t="s">
        <v>143</v>
      </c>
    </row>
    <row r="10" spans="1:28" x14ac:dyDescent="0.25">
      <c r="D10" s="1" t="s">
        <v>36</v>
      </c>
      <c r="E10" s="142">
        <v>943.47699999999998</v>
      </c>
      <c r="F10" t="s">
        <v>0</v>
      </c>
      <c r="Q10" s="70">
        <v>2</v>
      </c>
      <c r="R10" s="70">
        <f>S9</f>
        <v>940.2</v>
      </c>
      <c r="S10" s="70">
        <f t="shared" ref="S10:S17" si="2">$R$9-T10</f>
        <v>935.2</v>
      </c>
      <c r="T10" s="70">
        <v>8.5</v>
      </c>
      <c r="U10" s="69" t="s">
        <v>65</v>
      </c>
      <c r="V10" s="69">
        <v>124</v>
      </c>
      <c r="W10" s="70" t="e">
        <f t="shared" si="0"/>
        <v>#VALUE!</v>
      </c>
      <c r="X10" s="70" t="e">
        <f t="shared" si="1"/>
        <v>#VALUE!</v>
      </c>
      <c r="Y10" s="71">
        <v>750</v>
      </c>
      <c r="Z10" s="103">
        <v>1.4999999999999999E-2</v>
      </c>
      <c r="AA10" s="71">
        <v>80</v>
      </c>
      <c r="AB10" s="71" t="s">
        <v>143</v>
      </c>
    </row>
    <row r="11" spans="1:28" x14ac:dyDescent="0.25">
      <c r="D11" s="1" t="s">
        <v>37</v>
      </c>
      <c r="E11" s="108">
        <v>931.28</v>
      </c>
      <c r="F11" t="s">
        <v>0</v>
      </c>
      <c r="Q11" s="70">
        <v>3</v>
      </c>
      <c r="R11" s="70">
        <f t="shared" ref="R11:R15" si="3">S10</f>
        <v>935.2</v>
      </c>
      <c r="S11" s="70">
        <f t="shared" si="2"/>
        <v>932.2</v>
      </c>
      <c r="T11" s="70">
        <v>11.5</v>
      </c>
      <c r="U11" s="69" t="s">
        <v>65</v>
      </c>
      <c r="V11" s="69">
        <v>122</v>
      </c>
      <c r="W11" s="70" t="e">
        <f t="shared" si="0"/>
        <v>#VALUE!</v>
      </c>
      <c r="X11" s="70" t="e">
        <f t="shared" si="1"/>
        <v>#VALUE!</v>
      </c>
      <c r="Y11" s="102">
        <v>250</v>
      </c>
      <c r="Z11" s="104">
        <v>0.03</v>
      </c>
      <c r="AA11" s="71">
        <v>15</v>
      </c>
      <c r="AB11" s="71" t="s">
        <v>143</v>
      </c>
    </row>
    <row r="12" spans="1:28" x14ac:dyDescent="0.25">
      <c r="D12" s="1" t="s">
        <v>38</v>
      </c>
      <c r="E12" s="108">
        <v>935.2</v>
      </c>
      <c r="Q12" s="70">
        <v>4</v>
      </c>
      <c r="R12" s="70">
        <f t="shared" si="3"/>
        <v>932.2</v>
      </c>
      <c r="S12" s="70">
        <f t="shared" si="2"/>
        <v>929.2</v>
      </c>
      <c r="T12" s="70">
        <v>14.5</v>
      </c>
      <c r="U12" s="69">
        <v>28</v>
      </c>
      <c r="V12" s="69">
        <v>110</v>
      </c>
      <c r="W12" s="70">
        <f t="shared" si="0"/>
        <v>0.36103348349818304</v>
      </c>
      <c r="X12" s="70">
        <f t="shared" si="1"/>
        <v>0.36103348349818304</v>
      </c>
      <c r="Y12" s="71" t="s">
        <v>65</v>
      </c>
      <c r="Z12" s="103" t="s">
        <v>65</v>
      </c>
      <c r="AA12" s="71">
        <v>20</v>
      </c>
      <c r="AB12" s="71" t="s">
        <v>145</v>
      </c>
    </row>
    <row r="13" spans="1:28" x14ac:dyDescent="0.25">
      <c r="D13" s="1" t="s">
        <v>1</v>
      </c>
      <c r="E13" s="33">
        <f>(E10-E11)</f>
        <v>12.197000000000003</v>
      </c>
      <c r="F13" t="s">
        <v>0</v>
      </c>
      <c r="Q13" s="70">
        <v>5</v>
      </c>
      <c r="R13" s="70">
        <f t="shared" si="3"/>
        <v>929.2</v>
      </c>
      <c r="S13" s="70">
        <f t="shared" si="2"/>
        <v>924.7</v>
      </c>
      <c r="T13" s="70">
        <v>19</v>
      </c>
      <c r="U13" s="69">
        <v>28</v>
      </c>
      <c r="V13" s="69">
        <v>110</v>
      </c>
      <c r="W13" s="70">
        <f t="shared" si="0"/>
        <v>0.36103348349818304</v>
      </c>
      <c r="X13" s="70">
        <f t="shared" si="1"/>
        <v>0.36103348349818304</v>
      </c>
      <c r="Y13" s="71" t="s">
        <v>65</v>
      </c>
      <c r="Z13" s="103" t="s">
        <v>65</v>
      </c>
      <c r="AA13" s="71">
        <v>20</v>
      </c>
      <c r="AB13" s="71" t="s">
        <v>145</v>
      </c>
    </row>
    <row r="14" spans="1:28" x14ac:dyDescent="0.25">
      <c r="D14" s="1" t="s">
        <v>2</v>
      </c>
      <c r="E14" s="108">
        <v>0</v>
      </c>
      <c r="F14" t="s">
        <v>3</v>
      </c>
      <c r="G14" t="s">
        <v>5</v>
      </c>
      <c r="Q14" s="70">
        <v>6</v>
      </c>
      <c r="R14" s="70">
        <f t="shared" si="3"/>
        <v>924.7</v>
      </c>
      <c r="S14" s="70">
        <f t="shared" si="2"/>
        <v>920.2</v>
      </c>
      <c r="T14" s="70">
        <v>23.5</v>
      </c>
      <c r="U14" s="69" t="s">
        <v>65</v>
      </c>
      <c r="V14" s="69">
        <v>124</v>
      </c>
      <c r="W14" s="70" t="e">
        <f t="shared" si="0"/>
        <v>#VALUE!</v>
      </c>
      <c r="X14" s="70" t="e">
        <f t="shared" si="1"/>
        <v>#VALUE!</v>
      </c>
      <c r="Y14" s="71">
        <v>750</v>
      </c>
      <c r="Z14" s="103">
        <v>1.4999999999999999E-2</v>
      </c>
      <c r="AA14" s="71">
        <v>80</v>
      </c>
      <c r="AB14" s="71" t="s">
        <v>143</v>
      </c>
    </row>
    <row r="15" spans="1:28" x14ac:dyDescent="0.25">
      <c r="D15" s="1" t="s">
        <v>4</v>
      </c>
      <c r="E15" s="108">
        <v>125</v>
      </c>
      <c r="F15" t="s">
        <v>44</v>
      </c>
      <c r="Q15" s="70">
        <v>7</v>
      </c>
      <c r="R15" s="70">
        <f t="shared" si="3"/>
        <v>920.2</v>
      </c>
      <c r="S15" s="70">
        <f t="shared" si="2"/>
        <v>910.2</v>
      </c>
      <c r="T15" s="70">
        <v>33.5</v>
      </c>
      <c r="U15" s="69" t="s">
        <v>65</v>
      </c>
      <c r="V15" s="69">
        <v>126</v>
      </c>
      <c r="W15" s="70" t="e">
        <f t="shared" si="0"/>
        <v>#VALUE!</v>
      </c>
      <c r="X15" s="70" t="e">
        <f t="shared" si="1"/>
        <v>#VALUE!</v>
      </c>
      <c r="Y15" s="71">
        <v>1500</v>
      </c>
      <c r="Z15" s="103">
        <v>0.01</v>
      </c>
      <c r="AA15" s="71">
        <v>350</v>
      </c>
      <c r="AB15" s="71" t="s">
        <v>143</v>
      </c>
    </row>
    <row r="16" spans="1:28" x14ac:dyDescent="0.25">
      <c r="D16" s="154" t="s">
        <v>194</v>
      </c>
      <c r="E16" s="142">
        <v>145</v>
      </c>
      <c r="F16" t="s">
        <v>44</v>
      </c>
      <c r="Q16" s="70"/>
      <c r="R16" s="70"/>
      <c r="S16" s="70"/>
      <c r="T16" s="70"/>
      <c r="U16" s="69"/>
      <c r="V16" s="69"/>
      <c r="W16" s="70"/>
      <c r="X16" s="70"/>
      <c r="Y16" s="71"/>
      <c r="Z16" s="103"/>
      <c r="AA16" s="71"/>
      <c r="AB16" s="71"/>
    </row>
    <row r="17" spans="1:28" x14ac:dyDescent="0.25">
      <c r="D17" s="1" t="s">
        <v>86</v>
      </c>
      <c r="E17">
        <v>0</v>
      </c>
      <c r="Q17" s="70">
        <v>8</v>
      </c>
      <c r="R17" s="70">
        <f>S15</f>
        <v>910.2</v>
      </c>
      <c r="S17" s="70">
        <f t="shared" si="2"/>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5">
      <c r="D18" s="1" t="s">
        <v>26</v>
      </c>
      <c r="E18" s="108">
        <v>0</v>
      </c>
      <c r="F18" t="s">
        <v>0</v>
      </c>
      <c r="Q18" s="70"/>
      <c r="R18" s="70"/>
      <c r="S18" s="70"/>
      <c r="T18" s="70"/>
      <c r="U18" s="69"/>
      <c r="V18" s="69"/>
      <c r="W18" s="70"/>
      <c r="X18" s="70"/>
      <c r="Y18" s="71"/>
      <c r="Z18" s="71"/>
      <c r="AA18" s="71"/>
      <c r="AB18" s="71"/>
    </row>
    <row r="19" spans="1:28" x14ac:dyDescent="0.25">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5">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5">
      <c r="D21" s="1" t="s">
        <v>45</v>
      </c>
      <c r="E21" s="108">
        <v>62.4</v>
      </c>
      <c r="F21" t="s">
        <v>44</v>
      </c>
      <c r="Q21" s="70"/>
      <c r="R21" s="70"/>
      <c r="S21" s="70"/>
      <c r="T21" s="70"/>
      <c r="U21" s="69"/>
      <c r="V21" s="69"/>
      <c r="W21" s="70"/>
      <c r="X21" s="70"/>
      <c r="Y21" s="71"/>
      <c r="Z21" s="71"/>
      <c r="AA21" s="71"/>
      <c r="AB21" s="71"/>
    </row>
    <row r="22" spans="1:28" x14ac:dyDescent="0.25">
      <c r="A22" s="3"/>
      <c r="D22" s="1" t="s">
        <v>43</v>
      </c>
      <c r="E22" s="108">
        <v>2</v>
      </c>
      <c r="Q22" s="70"/>
      <c r="R22" s="70"/>
      <c r="S22" s="70"/>
      <c r="T22" s="70"/>
      <c r="U22" s="69"/>
      <c r="V22" s="69"/>
      <c r="W22" s="70"/>
      <c r="X22" s="70"/>
      <c r="Y22" s="71"/>
      <c r="Z22" s="71"/>
      <c r="AA22" s="71"/>
      <c r="AB22" s="71"/>
    </row>
    <row r="23" spans="1:28" x14ac:dyDescent="0.25">
      <c r="B23" s="3"/>
      <c r="C23" s="3"/>
      <c r="D23" s="1"/>
      <c r="E23" s="62"/>
      <c r="F23" s="2"/>
    </row>
    <row r="24" spans="1:28" ht="15.6" x14ac:dyDescent="0.3">
      <c r="A24" s="11" t="s">
        <v>19</v>
      </c>
      <c r="B24" s="12"/>
      <c r="C24" s="13"/>
    </row>
    <row r="25" spans="1:28" ht="15" thickBot="1" x14ac:dyDescent="0.35">
      <c r="A25" s="12" t="s">
        <v>20</v>
      </c>
      <c r="B25" s="12"/>
      <c r="C25" s="14"/>
      <c r="L25" s="67"/>
      <c r="M25" s="67"/>
      <c r="N25" s="67"/>
      <c r="O25" s="67"/>
      <c r="P25" s="72"/>
      <c r="Q25" s="72"/>
      <c r="R25" s="67"/>
      <c r="S25" s="67"/>
      <c r="T25" s="73"/>
      <c r="U25" s="73"/>
      <c r="V25" s="73"/>
    </row>
    <row r="26" spans="1:28" ht="15" thickBot="1" x14ac:dyDescent="0.35">
      <c r="A26" s="176" t="s">
        <v>21</v>
      </c>
      <c r="B26" s="177"/>
      <c r="C26" s="15" t="s">
        <v>25</v>
      </c>
      <c r="D26" s="18" t="s">
        <v>24</v>
      </c>
      <c r="E26" s="18" t="s">
        <v>39</v>
      </c>
      <c r="M26" s="67"/>
      <c r="N26" s="67"/>
      <c r="O26" s="67"/>
      <c r="P26" s="72"/>
      <c r="Q26" s="72"/>
      <c r="R26" s="67"/>
      <c r="S26" s="67"/>
      <c r="T26" s="73"/>
      <c r="U26" s="73"/>
      <c r="V26" s="73"/>
    </row>
    <row r="27" spans="1:28" ht="14.4" x14ac:dyDescent="0.3">
      <c r="A27" s="178" t="s">
        <v>22</v>
      </c>
      <c r="B27" s="179"/>
      <c r="C27" s="63">
        <v>1</v>
      </c>
      <c r="D27" s="64">
        <v>1</v>
      </c>
      <c r="E27" s="64">
        <v>1</v>
      </c>
      <c r="M27" s="67"/>
      <c r="N27" s="67"/>
      <c r="O27" s="67"/>
      <c r="P27" s="72"/>
      <c r="Q27" s="72"/>
      <c r="R27" s="67"/>
      <c r="S27" s="67"/>
      <c r="T27" s="73"/>
      <c r="U27" s="73"/>
      <c r="V27" s="73"/>
    </row>
    <row r="28" spans="1:28" ht="15" thickBot="1" x14ac:dyDescent="0.35">
      <c r="A28" s="180" t="s">
        <v>23</v>
      </c>
      <c r="B28" s="181"/>
      <c r="C28" s="65">
        <v>1.5</v>
      </c>
      <c r="D28" s="66">
        <v>1.75</v>
      </c>
      <c r="E28" s="66">
        <v>1</v>
      </c>
    </row>
    <row r="29" spans="1:28" ht="14.4" x14ac:dyDescent="0.3">
      <c r="A29" s="16"/>
      <c r="B29" s="16"/>
      <c r="C29" s="17"/>
      <c r="D29" s="17"/>
      <c r="E29" s="17"/>
    </row>
    <row r="30" spans="1:28" ht="15" thickBot="1" x14ac:dyDescent="0.35">
      <c r="A30" s="16" t="s">
        <v>57</v>
      </c>
      <c r="B30" s="16"/>
      <c r="C30" s="17"/>
      <c r="D30" s="17"/>
      <c r="E30" s="17"/>
      <c r="P30" t="s">
        <v>150</v>
      </c>
      <c r="Q30" t="s">
        <v>149</v>
      </c>
    </row>
    <row r="31" spans="1:28" ht="27" thickBot="1" x14ac:dyDescent="0.3">
      <c r="A31" s="182" t="s">
        <v>21</v>
      </c>
      <c r="B31" s="183"/>
      <c r="C31" s="19" t="s">
        <v>14</v>
      </c>
      <c r="D31" s="60" t="s">
        <v>25</v>
      </c>
      <c r="E31" s="61" t="s">
        <v>24</v>
      </c>
      <c r="F31" s="61" t="s">
        <v>39</v>
      </c>
      <c r="P31">
        <v>0</v>
      </c>
      <c r="Q31">
        <v>0</v>
      </c>
    </row>
    <row r="32" spans="1:28" ht="14.4" x14ac:dyDescent="0.3">
      <c r="A32" s="157" t="s">
        <v>17</v>
      </c>
      <c r="B32" s="158"/>
      <c r="C32" s="34">
        <v>0</v>
      </c>
      <c r="D32" s="109">
        <f>IF(C32&lt;=($E$10-$E$12),C32*$E$19*$E$15,D31+(C32-B31)*($E$15-$E$21))</f>
        <v>0</v>
      </c>
      <c r="E32" s="110">
        <f>$E$22*$E$15*$E$19</f>
        <v>105.43255552564584</v>
      </c>
      <c r="F32" s="110">
        <f>IF(C32&lt;=($E$10-$E$12),0,(C32-B31)*$E$21)</f>
        <v>0</v>
      </c>
      <c r="G32" t="s">
        <v>3</v>
      </c>
      <c r="P32" s="62">
        <f>C32</f>
        <v>0</v>
      </c>
      <c r="Q32" s="62">
        <f>E32+D32+F32</f>
        <v>105.43255552564584</v>
      </c>
    </row>
    <row r="33" spans="1:32" ht="14.4" x14ac:dyDescent="0.3">
      <c r="A33" s="162" t="s">
        <v>40</v>
      </c>
      <c r="B33" s="163"/>
      <c r="C33" s="111">
        <f>E10-E12</f>
        <v>8.27699999999993</v>
      </c>
      <c r="D33" s="112">
        <f>IF(C33&lt;=($E$10-$E$12),C33*$E$19*$E$15,D32+(C33-C32)*($E$15-$E$21))</f>
        <v>436.33263104288159</v>
      </c>
      <c r="E33" s="113">
        <f>$E$22*$E$15*$E$19</f>
        <v>105.43255552564584</v>
      </c>
      <c r="F33" s="113">
        <f>IF(C33&lt;=($E$10-$E$12),0,(C33-C32)*$E$21)</f>
        <v>0</v>
      </c>
      <c r="G33" t="s">
        <v>3</v>
      </c>
      <c r="P33" s="62">
        <f>C34</f>
        <v>12.197000000000003</v>
      </c>
      <c r="Q33" s="62">
        <f>D34+E34+F34</f>
        <v>922.92605864357415</v>
      </c>
    </row>
    <row r="34" spans="1:32" ht="15" thickBot="1" x14ac:dyDescent="0.35">
      <c r="A34" s="164" t="s">
        <v>18</v>
      </c>
      <c r="B34" s="165"/>
      <c r="C34" s="36">
        <f>E13</f>
        <v>12.197000000000003</v>
      </c>
      <c r="D34" s="114">
        <f>IF(C34&lt;=($E$10-$E$12),C34*$E$19*$E$15,D33+(C34-C33)*($E$16-$E$21)*E19)</f>
        <v>572.8855031179238</v>
      </c>
      <c r="E34" s="115">
        <f>$E$22*$E$15*$E$19</f>
        <v>105.43255552564584</v>
      </c>
      <c r="F34" s="115">
        <f>IF(C34&lt;=($E$10-$E$12),0,(C34-C33)*$E$21)</f>
        <v>244.60800000000452</v>
      </c>
      <c r="G34" t="s">
        <v>3</v>
      </c>
      <c r="P34" s="62">
        <f>P33</f>
        <v>12.197000000000003</v>
      </c>
      <c r="Q34">
        <f>Q31</f>
        <v>0</v>
      </c>
    </row>
    <row r="35" spans="1:32" ht="14.4" x14ac:dyDescent="0.3">
      <c r="A35" s="16"/>
      <c r="B35" s="16"/>
      <c r="C35" s="17"/>
    </row>
    <row r="36" spans="1:32" ht="16.2" thickBot="1" x14ac:dyDescent="0.35">
      <c r="A36" s="10" t="s">
        <v>147</v>
      </c>
      <c r="B36" s="6"/>
      <c r="C36" s="6"/>
      <c r="D36" s="6"/>
      <c r="E36" s="6"/>
    </row>
    <row r="37" spans="1:32" ht="40.200000000000003" thickBot="1" x14ac:dyDescent="0.3">
      <c r="A37" s="166" t="s">
        <v>13</v>
      </c>
      <c r="B37" s="167"/>
      <c r="C37" s="100" t="s">
        <v>15</v>
      </c>
      <c r="D37" s="101" t="s">
        <v>16</v>
      </c>
    </row>
    <row r="38" spans="1:32" ht="27.75" customHeight="1" x14ac:dyDescent="0.25">
      <c r="A38" s="157" t="str">
        <f>A32</f>
        <v>Top of Wall</v>
      </c>
      <c r="B38" s="158"/>
      <c r="C38" s="116">
        <f>E22*E15</f>
        <v>250</v>
      </c>
      <c r="D38" s="117">
        <f>E22*E15*D28/C28</f>
        <v>291.66666666666669</v>
      </c>
      <c r="E38" s="168" t="s">
        <v>148</v>
      </c>
      <c r="F38" s="168"/>
      <c r="G38" s="168"/>
      <c r="H38" s="168"/>
      <c r="I38" s="168"/>
      <c r="J38" s="168"/>
      <c r="K38" s="168"/>
      <c r="L38" s="168"/>
      <c r="M38" s="168"/>
      <c r="N38" s="168"/>
      <c r="O38" s="168"/>
    </row>
    <row r="39" spans="1:32" ht="14.4" thickBot="1" x14ac:dyDescent="0.3">
      <c r="A39" s="164" t="str">
        <f>A34</f>
        <v>Bottom of Wall</v>
      </c>
      <c r="B39" s="165"/>
      <c r="C39" s="36">
        <f>E22*E15</f>
        <v>250</v>
      </c>
      <c r="D39" s="118">
        <f>E22*E15*D28/C28</f>
        <v>291.66666666666669</v>
      </c>
      <c r="E39" s="168"/>
      <c r="F39" s="168"/>
      <c r="G39" s="168"/>
      <c r="H39" s="168"/>
      <c r="I39" s="168"/>
      <c r="J39" s="168"/>
      <c r="K39" s="168"/>
      <c r="L39" s="168"/>
      <c r="M39" s="168"/>
      <c r="N39" s="168"/>
      <c r="O39" s="168"/>
    </row>
    <row r="41" spans="1:32" x14ac:dyDescent="0.25">
      <c r="A41" s="169" t="s">
        <v>110</v>
      </c>
      <c r="B41" s="170"/>
      <c r="C41" s="170"/>
      <c r="D41" s="170"/>
      <c r="E41" s="170"/>
      <c r="F41" s="170"/>
      <c r="G41" s="170"/>
      <c r="H41" s="170"/>
      <c r="I41" s="170"/>
      <c r="J41" s="170"/>
      <c r="K41" s="170"/>
      <c r="L41" s="170"/>
    </row>
    <row r="42" spans="1:32" s="97" customFormat="1" ht="41.4" x14ac:dyDescent="0.25">
      <c r="A42" s="96" t="s">
        <v>128</v>
      </c>
      <c r="B42" s="96"/>
      <c r="C42" s="171" t="s">
        <v>129</v>
      </c>
      <c r="D42" s="171"/>
      <c r="E42" s="96" t="s">
        <v>130</v>
      </c>
      <c r="F42" s="96" t="s">
        <v>131</v>
      </c>
      <c r="G42" s="96" t="s">
        <v>133</v>
      </c>
      <c r="H42" s="96" t="s">
        <v>132</v>
      </c>
      <c r="I42" s="96" t="s">
        <v>134</v>
      </c>
      <c r="J42" s="96" t="str">
        <f>Z8</f>
        <v>E50</v>
      </c>
      <c r="K42" s="96" t="s">
        <v>135</v>
      </c>
      <c r="L42" s="172" t="s">
        <v>136</v>
      </c>
      <c r="M42" s="173"/>
    </row>
    <row r="43" spans="1:32" x14ac:dyDescent="0.25">
      <c r="A43" s="70">
        <v>1</v>
      </c>
      <c r="B43" s="70"/>
      <c r="C43" s="174" t="str">
        <f>AB9</f>
        <v>Stiff Clay W/O Free Water (Reese)</v>
      </c>
      <c r="D43" s="174"/>
      <c r="E43" s="69">
        <f>E10-R9</f>
        <v>-0.22300000000007003</v>
      </c>
      <c r="F43" s="69">
        <f>$E$10-S9</f>
        <v>3.27699999999993</v>
      </c>
      <c r="G43" s="69">
        <f>U9</f>
        <v>24</v>
      </c>
      <c r="H43" s="69">
        <f>V9</f>
        <v>124</v>
      </c>
      <c r="I43" s="71">
        <f>Y9</f>
        <v>750</v>
      </c>
      <c r="J43" s="103">
        <f>Z9</f>
        <v>1.4999999999999999E-2</v>
      </c>
      <c r="K43" s="71">
        <f>AA9</f>
        <v>80</v>
      </c>
      <c r="L43" s="70">
        <f>E19</f>
        <v>0.42173022210258337</v>
      </c>
      <c r="M43" s="70">
        <f>E20</f>
        <v>0.42173022210258337</v>
      </c>
    </row>
    <row r="44" spans="1:32" ht="14.25" customHeight="1" x14ac:dyDescent="0.25">
      <c r="A44" s="70">
        <v>2</v>
      </c>
      <c r="B44" s="70"/>
      <c r="C44" s="155" t="str">
        <f>AB10</f>
        <v>Stiff Clay W/O Free Water (Reese)</v>
      </c>
      <c r="D44" s="156"/>
      <c r="E44" s="69">
        <f>F43</f>
        <v>3.27699999999993</v>
      </c>
      <c r="F44" s="69">
        <f>$E$10-S10</f>
        <v>8.27699999999993</v>
      </c>
      <c r="G44" s="69" t="str">
        <f>U10</f>
        <v>-</v>
      </c>
      <c r="H44" s="69">
        <f>V10</f>
        <v>124</v>
      </c>
      <c r="I44" s="71">
        <f>Y10</f>
        <v>750</v>
      </c>
      <c r="J44" s="103">
        <f>Z10</f>
        <v>1.4999999999999999E-2</v>
      </c>
      <c r="K44" s="71">
        <f>AA10</f>
        <v>80</v>
      </c>
      <c r="L44" s="70">
        <f>E19</f>
        <v>0.42173022210258337</v>
      </c>
      <c r="M44" s="70">
        <f>E19</f>
        <v>0.42173022210258337</v>
      </c>
      <c r="AF44" s="161"/>
    </row>
    <row r="45" spans="1:32" ht="14.25" customHeight="1" x14ac:dyDescent="0.25">
      <c r="A45" s="70">
        <v>3</v>
      </c>
      <c r="B45" s="70"/>
      <c r="C45" s="155" t="str">
        <f>AB11</f>
        <v>Stiff Clay W/O Free Water (Reese)</v>
      </c>
      <c r="D45" s="156"/>
      <c r="E45" s="69">
        <f>F44</f>
        <v>8.27699999999993</v>
      </c>
      <c r="F45" s="152">
        <f>$E$10-S11</f>
        <v>11.27699999999993</v>
      </c>
      <c r="G45" s="69" t="str">
        <f t="shared" ref="G45:H45" si="4">U11</f>
        <v>-</v>
      </c>
      <c r="H45" s="69">
        <f t="shared" si="4"/>
        <v>122</v>
      </c>
      <c r="I45" s="71">
        <f t="shared" ref="I45:J45" si="5">Y11</f>
        <v>250</v>
      </c>
      <c r="J45" s="103">
        <f t="shared" si="5"/>
        <v>0.03</v>
      </c>
      <c r="K45" s="71">
        <f>AA11</f>
        <v>15</v>
      </c>
      <c r="L45" s="70">
        <f>L44</f>
        <v>0.42173022210258337</v>
      </c>
      <c r="M45" s="70">
        <f>M44</f>
        <v>0.42173022210258337</v>
      </c>
      <c r="AF45" s="161"/>
    </row>
    <row r="46" spans="1:32" ht="14.25" customHeight="1" x14ac:dyDescent="0.25">
      <c r="A46" s="70">
        <v>4</v>
      </c>
      <c r="B46" s="70"/>
      <c r="C46" s="155" t="str">
        <f>AB12</f>
        <v>Sand (Reese)</v>
      </c>
      <c r="D46" s="156"/>
      <c r="E46" s="69">
        <f t="shared" ref="E46:E50" si="6">F45</f>
        <v>11.27699999999993</v>
      </c>
      <c r="F46" s="152">
        <f>E13</f>
        <v>12.197000000000003</v>
      </c>
      <c r="G46" s="69" t="s">
        <v>65</v>
      </c>
      <c r="H46" s="69">
        <f>H45</f>
        <v>122</v>
      </c>
      <c r="I46" s="69">
        <f t="shared" ref="I46:K46" si="7">I45</f>
        <v>250</v>
      </c>
      <c r="J46" s="103">
        <f t="shared" si="7"/>
        <v>0.03</v>
      </c>
      <c r="K46" s="69">
        <f t="shared" si="7"/>
        <v>15</v>
      </c>
      <c r="L46" s="70">
        <f>L45</f>
        <v>0.42173022210258337</v>
      </c>
      <c r="M46" s="70">
        <f>M45</f>
        <v>0.42173022210258337</v>
      </c>
      <c r="N46" t="s">
        <v>146</v>
      </c>
    </row>
    <row r="47" spans="1:32" ht="14.25" customHeight="1" x14ac:dyDescent="0.25">
      <c r="A47" s="70">
        <v>5</v>
      </c>
      <c r="B47" s="70"/>
      <c r="C47" s="155" t="str">
        <f>AB13</f>
        <v>Sand (Reese)</v>
      </c>
      <c r="D47" s="156"/>
      <c r="E47" s="69">
        <f t="shared" ref="E47" si="8">F46</f>
        <v>12.197000000000003</v>
      </c>
      <c r="F47" s="69">
        <f>$E$10-S12</f>
        <v>14.27699999999993</v>
      </c>
      <c r="G47" s="69">
        <f t="shared" ref="G47" si="9">U12</f>
        <v>28</v>
      </c>
      <c r="H47" s="69">
        <f t="shared" ref="H47" si="10">V12</f>
        <v>110</v>
      </c>
      <c r="I47" s="71" t="str">
        <f t="shared" ref="I47:J47" si="11">Y12</f>
        <v>-</v>
      </c>
      <c r="J47" s="103" t="str">
        <f t="shared" si="11"/>
        <v>-</v>
      </c>
      <c r="K47" s="71">
        <f>AA12</f>
        <v>20</v>
      </c>
      <c r="L47" s="70">
        <v>1E-4</v>
      </c>
      <c r="M47" s="70">
        <v>1E-4</v>
      </c>
    </row>
    <row r="48" spans="1:32" ht="14.25" customHeight="1" x14ac:dyDescent="0.25">
      <c r="A48" s="70">
        <v>6</v>
      </c>
      <c r="B48" s="70"/>
      <c r="C48" s="155" t="str">
        <f t="shared" ref="C48" si="12">AB14</f>
        <v>Stiff Clay W/O Free Water (Reese)</v>
      </c>
      <c r="D48" s="156"/>
      <c r="E48" s="69">
        <f>F47</f>
        <v>14.27699999999993</v>
      </c>
      <c r="F48" s="69">
        <f>$E$10-S13</f>
        <v>18.77699999999993</v>
      </c>
      <c r="G48" s="69">
        <f t="shared" ref="G48:H48" si="13">U13</f>
        <v>28</v>
      </c>
      <c r="H48" s="69">
        <f t="shared" si="13"/>
        <v>110</v>
      </c>
      <c r="I48" s="71" t="str">
        <f t="shared" ref="I48:J48" si="14">Y13</f>
        <v>-</v>
      </c>
      <c r="J48" s="103" t="str">
        <f t="shared" si="14"/>
        <v>-</v>
      </c>
      <c r="K48" s="71">
        <f>AA13</f>
        <v>20</v>
      </c>
      <c r="L48" s="70">
        <v>1E-4</v>
      </c>
      <c r="M48" s="70">
        <v>1E-4</v>
      </c>
    </row>
    <row r="49" spans="1:24" ht="14.25" customHeight="1" x14ac:dyDescent="0.25">
      <c r="A49" s="70">
        <v>7</v>
      </c>
      <c r="B49" s="70"/>
      <c r="C49" s="155" t="str">
        <f>AB15</f>
        <v>Stiff Clay W/O Free Water (Reese)</v>
      </c>
      <c r="D49" s="156"/>
      <c r="E49" s="69">
        <f t="shared" si="6"/>
        <v>18.77699999999993</v>
      </c>
      <c r="F49" s="69">
        <f>$E$10-S14</f>
        <v>23.27699999999993</v>
      </c>
      <c r="G49" s="69" t="str">
        <f t="shared" ref="G49:H49" si="15">U14</f>
        <v>-</v>
      </c>
      <c r="H49" s="69">
        <f t="shared" si="15"/>
        <v>124</v>
      </c>
      <c r="I49" s="71">
        <f t="shared" ref="I49:J49" si="16">Y14</f>
        <v>750</v>
      </c>
      <c r="J49" s="103">
        <f t="shared" si="16"/>
        <v>1.4999999999999999E-2</v>
      </c>
      <c r="K49" s="71">
        <f>AA14</f>
        <v>80</v>
      </c>
      <c r="L49" s="70">
        <v>1E-4</v>
      </c>
      <c r="M49" s="70">
        <v>1E-4</v>
      </c>
    </row>
    <row r="50" spans="1:24" ht="14.25" customHeight="1" x14ac:dyDescent="0.25">
      <c r="A50" s="70">
        <v>8</v>
      </c>
      <c r="B50" s="70"/>
      <c r="C50" s="155" t="str">
        <f>AB15</f>
        <v>Stiff Clay W/O Free Water (Reese)</v>
      </c>
      <c r="D50" s="156"/>
      <c r="E50" s="69">
        <f t="shared" si="6"/>
        <v>23.27699999999993</v>
      </c>
      <c r="F50" s="69">
        <f>$E$10-S15</f>
        <v>33.27699999999993</v>
      </c>
      <c r="G50" s="69" t="str">
        <f t="shared" ref="G50:H50" si="17">U15</f>
        <v>-</v>
      </c>
      <c r="H50" s="69">
        <f t="shared" si="17"/>
        <v>126</v>
      </c>
      <c r="I50" s="71">
        <f t="shared" ref="I50:J50" si="18">Y15</f>
        <v>1500</v>
      </c>
      <c r="J50" s="103">
        <f t="shared" si="18"/>
        <v>0.01</v>
      </c>
      <c r="K50" s="71">
        <f>AA15</f>
        <v>350</v>
      </c>
      <c r="L50" s="70">
        <v>1E-3</v>
      </c>
      <c r="M50" s="70">
        <v>1E-4</v>
      </c>
    </row>
    <row r="51" spans="1:24" ht="14.25" customHeight="1" x14ac:dyDescent="0.25">
      <c r="A51" s="70">
        <v>9</v>
      </c>
      <c r="B51" s="70"/>
      <c r="C51" s="155" t="str">
        <f t="shared" ref="C51" si="19">AB17</f>
        <v>Stiff Clay W/O Free Water (Reese)</v>
      </c>
      <c r="D51" s="156"/>
      <c r="E51" s="69">
        <f t="shared" ref="E51" si="20">F50</f>
        <v>33.27699999999993</v>
      </c>
      <c r="F51" s="69">
        <f t="shared" ref="F51" si="21">$E$10-S17</f>
        <v>49.77699999999993</v>
      </c>
      <c r="G51" s="69" t="str">
        <f t="shared" ref="G51" si="22">U17</f>
        <v>-</v>
      </c>
      <c r="H51" s="69">
        <f t="shared" ref="H51" si="23">V17</f>
        <v>131</v>
      </c>
      <c r="I51" s="71">
        <f t="shared" ref="I51:J51" si="24">Y17</f>
        <v>4500</v>
      </c>
      <c r="J51" s="103">
        <f t="shared" si="24"/>
        <v>4.0000000000000001E-3</v>
      </c>
      <c r="K51" s="71">
        <f>AA17</f>
        <v>1500</v>
      </c>
      <c r="L51" s="70">
        <v>1E-3</v>
      </c>
      <c r="M51" s="70">
        <v>1E-4</v>
      </c>
    </row>
    <row r="52" spans="1:24" x14ac:dyDescent="0.25">
      <c r="A52" s="70"/>
      <c r="B52" s="70"/>
      <c r="C52" s="98"/>
      <c r="D52" s="98"/>
      <c r="E52" s="69"/>
      <c r="F52" s="69"/>
      <c r="G52" s="69"/>
      <c r="H52" s="69"/>
      <c r="I52" s="71"/>
      <c r="J52" s="71"/>
      <c r="K52" s="71"/>
      <c r="L52" s="70"/>
      <c r="M52" s="70"/>
    </row>
    <row r="53" spans="1:24" ht="15.6" x14ac:dyDescent="0.3">
      <c r="A53" s="75" t="s">
        <v>72</v>
      </c>
      <c r="B53" s="76"/>
      <c r="C53" s="76"/>
      <c r="D53" s="77"/>
      <c r="E53" s="77"/>
      <c r="F53" s="77"/>
      <c r="G53" s="78"/>
      <c r="H53" s="78"/>
      <c r="I53" s="78"/>
      <c r="J53" s="78"/>
      <c r="K53" s="77"/>
      <c r="T53" s="79"/>
      <c r="U53" s="79"/>
      <c r="V53" s="79"/>
      <c r="W53" s="79"/>
      <c r="X53" s="79"/>
    </row>
    <row r="54" spans="1:24" ht="14.4" x14ac:dyDescent="0.3">
      <c r="A54" s="80"/>
      <c r="B54" s="76"/>
      <c r="C54" s="76"/>
      <c r="D54" s="77"/>
      <c r="E54" s="77"/>
      <c r="F54" s="77"/>
      <c r="G54" s="78" t="s">
        <v>73</v>
      </c>
      <c r="H54" s="78"/>
      <c r="I54" s="81"/>
      <c r="J54" s="78"/>
      <c r="K54" s="77"/>
      <c r="T54" s="79"/>
      <c r="U54" s="79"/>
      <c r="V54" s="79"/>
      <c r="W54" s="79"/>
      <c r="X54" s="79"/>
    </row>
    <row r="55" spans="1:24" ht="14.4" x14ac:dyDescent="0.3">
      <c r="A55" s="82"/>
      <c r="B55" s="82"/>
      <c r="C55" s="82"/>
      <c r="D55" s="79"/>
      <c r="E55" s="79"/>
      <c r="F55" s="82" t="s">
        <v>139</v>
      </c>
      <c r="G55" s="121" t="s">
        <v>191</v>
      </c>
      <c r="H55" s="83"/>
      <c r="I55" s="83"/>
      <c r="J55" s="79"/>
      <c r="K55" s="79"/>
      <c r="L55" s="79"/>
      <c r="M55" s="79"/>
      <c r="N55" s="79"/>
      <c r="O55" s="79"/>
      <c r="P55" s="79"/>
      <c r="Q55" s="79"/>
      <c r="R55" s="79"/>
      <c r="S55" s="79"/>
      <c r="T55" s="79"/>
      <c r="U55" s="79"/>
      <c r="V55" s="79"/>
      <c r="W55" s="79"/>
      <c r="X55" s="79"/>
    </row>
    <row r="56" spans="1:24" ht="14.4" x14ac:dyDescent="0.3">
      <c r="A56" s="82"/>
      <c r="B56" s="82"/>
      <c r="C56" s="82"/>
      <c r="D56" s="79"/>
      <c r="E56" s="79"/>
      <c r="F56" s="82" t="s">
        <v>152</v>
      </c>
      <c r="G56" s="153">
        <f>MAX(L68:L168)</f>
        <v>40.1</v>
      </c>
      <c r="H56" s="83" t="s">
        <v>0</v>
      </c>
      <c r="I56" s="83"/>
      <c r="J56" s="79"/>
      <c r="K56" s="79"/>
      <c r="L56" s="79"/>
      <c r="M56" s="79"/>
      <c r="N56" s="79"/>
      <c r="O56" s="79"/>
      <c r="P56" s="79"/>
      <c r="Q56" s="79"/>
      <c r="R56" s="79"/>
      <c r="S56" s="79"/>
      <c r="T56" s="79"/>
      <c r="U56" s="79"/>
      <c r="V56" s="79"/>
      <c r="W56" s="79"/>
      <c r="X56" s="79"/>
    </row>
    <row r="57" spans="1:24" ht="14.4" x14ac:dyDescent="0.3">
      <c r="A57" s="82"/>
      <c r="B57" s="82"/>
      <c r="C57" s="82"/>
      <c r="D57" s="79"/>
      <c r="E57" s="79"/>
      <c r="F57" s="82" t="s">
        <v>75</v>
      </c>
      <c r="G57" s="120">
        <v>3.2</v>
      </c>
      <c r="H57" s="79" t="s">
        <v>48</v>
      </c>
      <c r="I57" s="106" t="str">
        <f>IF(G57&lt;1.05*J57,"&lt;  OK","&gt;  NG")</f>
        <v>&lt;  OK</v>
      </c>
      <c r="J57" s="120">
        <f>0.025*(E13)*12</f>
        <v>3.6591000000000014</v>
      </c>
      <c r="K57" s="79" t="s">
        <v>48</v>
      </c>
      <c r="L57" s="79">
        <f>G57/J57*100</f>
        <v>87.453198874040041</v>
      </c>
      <c r="M57" s="79"/>
      <c r="N57" s="79"/>
      <c r="O57" s="79"/>
      <c r="P57" s="79"/>
      <c r="Q57" s="79"/>
      <c r="R57" s="79"/>
      <c r="S57" s="79"/>
      <c r="T57" s="79"/>
      <c r="U57" s="79"/>
      <c r="V57" s="79"/>
      <c r="W57" s="79"/>
      <c r="X57" s="79"/>
    </row>
    <row r="58" spans="1:24" ht="14.4" x14ac:dyDescent="0.3">
      <c r="A58" s="82"/>
      <c r="B58" s="82"/>
      <c r="C58" s="82"/>
      <c r="D58" s="79"/>
      <c r="E58" s="79"/>
      <c r="F58" s="82" t="s">
        <v>74</v>
      </c>
      <c r="G58" s="120">
        <f>M68</f>
        <v>7.4029999999999996</v>
      </c>
      <c r="H58" s="79" t="s">
        <v>48</v>
      </c>
      <c r="I58" s="79" t="str">
        <f>IF(G58&lt;J58,"&lt;  OK","&gt;  NG")</f>
        <v>&gt;  NG</v>
      </c>
      <c r="J58" s="143">
        <f>2*J57</f>
        <v>7.3182000000000027</v>
      </c>
      <c r="K58" s="79" t="s">
        <v>48</v>
      </c>
      <c r="L58" s="85"/>
      <c r="M58" s="79"/>
      <c r="N58" s="79"/>
      <c r="O58" s="79"/>
      <c r="P58" s="79"/>
      <c r="Q58" s="79"/>
      <c r="R58" s="79"/>
      <c r="S58" s="79"/>
      <c r="T58" s="79"/>
      <c r="U58" s="79"/>
      <c r="V58" s="79"/>
      <c r="W58" s="79"/>
      <c r="X58" s="79"/>
    </row>
    <row r="59" spans="1:24" ht="14.4" x14ac:dyDescent="0.3">
      <c r="A59" s="82"/>
      <c r="B59" s="82"/>
      <c r="C59" s="82"/>
      <c r="D59" s="79"/>
      <c r="E59" s="79"/>
      <c r="F59" s="79"/>
      <c r="G59" s="79"/>
      <c r="H59" s="79"/>
      <c r="I59" s="79"/>
      <c r="J59" s="79"/>
      <c r="K59" s="79"/>
      <c r="L59" s="85"/>
      <c r="M59" s="79"/>
      <c r="N59" s="79"/>
      <c r="O59" s="79"/>
      <c r="P59" s="79"/>
      <c r="Q59" s="79"/>
      <c r="R59" s="79"/>
      <c r="S59" s="79"/>
      <c r="T59" s="79"/>
      <c r="U59" s="79"/>
      <c r="V59" s="79"/>
      <c r="W59" s="79"/>
      <c r="X59" s="79"/>
    </row>
    <row r="60" spans="1:24" ht="14.4" x14ac:dyDescent="0.3">
      <c r="A60" s="82"/>
      <c r="B60" s="82"/>
      <c r="C60" s="82"/>
      <c r="D60" s="79"/>
      <c r="E60" s="79"/>
      <c r="F60" s="82" t="s">
        <v>87</v>
      </c>
      <c r="G60" s="122">
        <f>Q68/12/1000</f>
        <v>58.774999999999999</v>
      </c>
      <c r="H60" s="79" t="s">
        <v>54</v>
      </c>
      <c r="I60" s="79" t="str">
        <f t="shared" ref="I60:I61" si="25">IF(G60&lt;J60,"&lt;  OK","&gt;  NG")</f>
        <v>&lt;  OK</v>
      </c>
      <c r="J60" s="141">
        <f>0.9*60.7*50/12*(19.69/12)</f>
        <v>373.4946875</v>
      </c>
      <c r="K60" s="79" t="s">
        <v>55</v>
      </c>
      <c r="L60" s="79"/>
      <c r="M60" s="79"/>
      <c r="N60" s="79"/>
      <c r="O60" s="79"/>
      <c r="P60" s="79"/>
      <c r="Q60" s="79"/>
      <c r="R60" s="79"/>
      <c r="S60" s="79"/>
      <c r="T60" s="79"/>
      <c r="U60" s="79"/>
      <c r="V60" s="79"/>
      <c r="W60" s="79"/>
      <c r="X60" s="79"/>
    </row>
    <row r="61" spans="1:24" ht="14.4" x14ac:dyDescent="0.3">
      <c r="A61" s="82"/>
      <c r="B61" s="82"/>
      <c r="C61" s="82"/>
      <c r="D61" s="79"/>
      <c r="E61" s="79"/>
      <c r="F61" s="82" t="s">
        <v>88</v>
      </c>
      <c r="G61" s="122">
        <f>Q72/12/1000</f>
        <v>227.83333333333334</v>
      </c>
      <c r="H61" s="79" t="s">
        <v>54</v>
      </c>
      <c r="I61" s="79" t="str">
        <f t="shared" si="25"/>
        <v>&lt;  OK</v>
      </c>
      <c r="J61" s="119">
        <f>J60</f>
        <v>373.4946875</v>
      </c>
      <c r="K61" s="79" t="s">
        <v>55</v>
      </c>
      <c r="L61" s="79"/>
      <c r="M61" s="79"/>
      <c r="N61" s="79"/>
      <c r="O61" s="79"/>
      <c r="P61" s="79"/>
      <c r="Q61" s="79"/>
      <c r="R61" s="79"/>
      <c r="S61" s="79"/>
      <c r="T61" s="79"/>
      <c r="U61" s="79"/>
      <c r="V61" s="79"/>
      <c r="W61" s="79"/>
      <c r="X61" s="79"/>
    </row>
    <row r="62" spans="1:24" ht="14.4" x14ac:dyDescent="0.3">
      <c r="A62" s="82"/>
      <c r="B62" s="82"/>
      <c r="C62" s="82"/>
      <c r="D62" s="79"/>
      <c r="E62" s="79"/>
      <c r="F62" s="82" t="s">
        <v>51</v>
      </c>
      <c r="G62" s="120">
        <f>T68/1000</f>
        <v>30.5</v>
      </c>
      <c r="H62" s="79" t="s">
        <v>52</v>
      </c>
      <c r="I62" s="79" t="str">
        <f>IF(G62&lt;J62,"&lt;  OK","&gt;  NG")</f>
        <v>&lt;  OK</v>
      </c>
      <c r="J62" s="122">
        <f>1*0.58*50*12*0.6/(19.69/12)</f>
        <v>127.25241239207716</v>
      </c>
      <c r="K62" s="79" t="s">
        <v>56</v>
      </c>
      <c r="L62" s="79"/>
      <c r="M62" s="79"/>
      <c r="N62" s="79"/>
      <c r="O62" s="79"/>
      <c r="P62" s="79"/>
      <c r="Q62" s="79"/>
      <c r="R62" s="79"/>
      <c r="S62" s="79"/>
      <c r="T62" s="79"/>
      <c r="U62" s="79"/>
      <c r="V62" s="79"/>
      <c r="W62" s="79"/>
      <c r="X62" s="79"/>
    </row>
    <row r="63" spans="1:24" ht="14.4" x14ac:dyDescent="0.3">
      <c r="A63" s="82"/>
      <c r="B63" s="84"/>
      <c r="C63" s="79"/>
      <c r="D63" s="79"/>
      <c r="E63" s="79"/>
      <c r="F63" s="79"/>
      <c r="G63" s="79"/>
      <c r="H63" s="79"/>
      <c r="I63" s="79"/>
      <c r="J63" s="79"/>
      <c r="K63" s="79"/>
      <c r="L63" s="79"/>
      <c r="M63" s="79"/>
      <c r="N63" s="79"/>
      <c r="O63" s="79"/>
      <c r="P63" s="79"/>
      <c r="Q63" s="79"/>
      <c r="R63" s="79"/>
      <c r="S63" s="79"/>
      <c r="T63" s="79"/>
      <c r="U63" s="79"/>
      <c r="V63" s="79"/>
      <c r="W63" s="79"/>
      <c r="X63" s="79"/>
    </row>
    <row r="64" spans="1:24" ht="14.4" x14ac:dyDescent="0.3">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4.4" x14ac:dyDescent="0.3">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4.4" x14ac:dyDescent="0.3">
      <c r="A67" s="80" t="s">
        <v>89</v>
      </c>
      <c r="B67" s="79" t="s">
        <v>90</v>
      </c>
      <c r="C67" s="79" t="s">
        <v>91</v>
      </c>
      <c r="D67" s="79" t="s">
        <v>92</v>
      </c>
      <c r="E67" s="79" t="s">
        <v>93</v>
      </c>
      <c r="F67" s="79" t="s">
        <v>94</v>
      </c>
      <c r="G67" s="79" t="s">
        <v>108</v>
      </c>
      <c r="H67" s="79" t="s">
        <v>109</v>
      </c>
      <c r="I67" s="79" t="s">
        <v>95</v>
      </c>
      <c r="J67" s="79"/>
      <c r="K67" s="79"/>
      <c r="L67" s="79" t="s">
        <v>77</v>
      </c>
      <c r="M67" s="79" t="s">
        <v>76</v>
      </c>
      <c r="N67" s="79" t="s">
        <v>111</v>
      </c>
      <c r="O67" s="79" t="s">
        <v>112</v>
      </c>
      <c r="P67" s="79"/>
      <c r="Q67" s="79" t="s">
        <v>80</v>
      </c>
      <c r="R67" s="79"/>
      <c r="S67" s="79"/>
      <c r="T67" s="79" t="s">
        <v>81</v>
      </c>
      <c r="U67" s="79"/>
      <c r="V67" s="79"/>
      <c r="W67" s="79"/>
      <c r="X67" s="79"/>
    </row>
    <row r="68" spans="1:24" ht="14.4" x14ac:dyDescent="0.3">
      <c r="A68" s="79"/>
      <c r="B68" s="80" t="s">
        <v>96</v>
      </c>
      <c r="C68" s="79" t="s">
        <v>97</v>
      </c>
      <c r="D68" s="79" t="s">
        <v>98</v>
      </c>
      <c r="E68" s="79" t="s">
        <v>99</v>
      </c>
      <c r="F68" s="79" t="s">
        <v>100</v>
      </c>
      <c r="G68" s="79" t="s">
        <v>101</v>
      </c>
      <c r="H68" s="79" t="s">
        <v>100</v>
      </c>
      <c r="I68" s="79" t="s">
        <v>102</v>
      </c>
      <c r="J68" s="79"/>
      <c r="K68" s="79"/>
      <c r="L68" s="86">
        <f t="shared" ref="L68:M99" si="26">B70</f>
        <v>0</v>
      </c>
      <c r="M68" s="87">
        <f t="shared" si="26"/>
        <v>7.4029999999999996</v>
      </c>
      <c r="N68" s="87">
        <f t="shared" ref="N68:O99" si="27">E70</f>
        <v>0</v>
      </c>
      <c r="O68" s="87">
        <f t="shared" si="27"/>
        <v>0</v>
      </c>
      <c r="P68" s="79"/>
      <c r="Q68" s="95">
        <f>MAX(N68:N98)</f>
        <v>705300</v>
      </c>
      <c r="R68" s="79" t="s">
        <v>107</v>
      </c>
      <c r="S68" s="79"/>
      <c r="T68" s="95">
        <f>MAX(MAX(O68:O370),ABS(MIN(O68:O370)))</f>
        <v>30500</v>
      </c>
      <c r="U68" s="88"/>
      <c r="V68" s="79" t="s">
        <v>113</v>
      </c>
      <c r="W68" s="79"/>
      <c r="X68" s="79"/>
    </row>
    <row r="69" spans="1:24" ht="14.4" x14ac:dyDescent="0.3">
      <c r="A69" s="80" t="s">
        <v>105</v>
      </c>
      <c r="B69" s="79" t="s">
        <v>103</v>
      </c>
      <c r="C69" s="79" t="s">
        <v>103</v>
      </c>
      <c r="D69" s="79" t="s">
        <v>104</v>
      </c>
      <c r="E69" s="79" t="s">
        <v>105</v>
      </c>
      <c r="F69" s="79" t="s">
        <v>105</v>
      </c>
      <c r="G69" s="79" t="s">
        <v>106</v>
      </c>
      <c r="H69" s="79" t="s">
        <v>106</v>
      </c>
      <c r="I69" s="79" t="s">
        <v>106</v>
      </c>
      <c r="J69" s="79"/>
      <c r="K69" s="79"/>
      <c r="L69" s="86">
        <f t="shared" si="26"/>
        <v>0.40100000000000002</v>
      </c>
      <c r="M69" s="87">
        <f t="shared" si="26"/>
        <v>7.2789999999999999</v>
      </c>
      <c r="N69" s="87">
        <f t="shared" si="27"/>
        <v>0</v>
      </c>
      <c r="O69" s="87">
        <f t="shared" si="27"/>
        <v>71.05</v>
      </c>
      <c r="P69" s="79"/>
      <c r="Q69" s="79"/>
      <c r="R69" s="79"/>
      <c r="S69" s="79"/>
      <c r="T69" s="79"/>
      <c r="U69" s="79"/>
      <c r="V69" s="79"/>
      <c r="W69" s="79"/>
      <c r="X69" s="79"/>
    </row>
    <row r="70" spans="1:24" ht="14.4" x14ac:dyDescent="0.3">
      <c r="A70" s="89">
        <v>0</v>
      </c>
      <c r="B70" s="89">
        <v>0</v>
      </c>
      <c r="C70" s="89">
        <v>7.4029999999999996</v>
      </c>
      <c r="D70" s="89">
        <v>-2.5680000000000001E-2</v>
      </c>
      <c r="E70" s="89">
        <v>0</v>
      </c>
      <c r="F70" s="89">
        <v>0</v>
      </c>
      <c r="G70" s="89">
        <v>0</v>
      </c>
      <c r="H70" s="89">
        <v>0</v>
      </c>
      <c r="I70" s="89">
        <v>23360000000</v>
      </c>
      <c r="J70" s="89"/>
      <c r="K70" s="79"/>
      <c r="L70" s="86">
        <f t="shared" si="26"/>
        <v>0.80200000000000005</v>
      </c>
      <c r="M70" s="87">
        <f t="shared" si="26"/>
        <v>7.1559999999999997</v>
      </c>
      <c r="N70" s="87">
        <f t="shared" si="27"/>
        <v>683.8</v>
      </c>
      <c r="O70" s="87">
        <f t="shared" si="27"/>
        <v>223.5</v>
      </c>
      <c r="P70" s="79"/>
      <c r="Q70" s="79"/>
      <c r="R70" s="79"/>
      <c r="S70" s="79"/>
      <c r="T70" s="79"/>
      <c r="U70" s="79"/>
      <c r="V70" s="79"/>
      <c r="W70" s="79"/>
      <c r="X70" s="79"/>
    </row>
    <row r="71" spans="1:24" ht="14.4" x14ac:dyDescent="0.3">
      <c r="A71" s="89">
        <v>1</v>
      </c>
      <c r="B71" s="89">
        <v>0.40100000000000002</v>
      </c>
      <c r="C71" s="89">
        <v>7.2789999999999999</v>
      </c>
      <c r="D71" s="89">
        <v>-2.5680000000000001E-2</v>
      </c>
      <c r="E71" s="89">
        <v>0</v>
      </c>
      <c r="F71" s="89">
        <v>71.05</v>
      </c>
      <c r="G71" s="89">
        <v>0</v>
      </c>
      <c r="H71" s="89">
        <v>142.1</v>
      </c>
      <c r="I71" s="89">
        <v>23360000000</v>
      </c>
      <c r="J71" s="89"/>
      <c r="K71" s="79"/>
      <c r="L71" s="86">
        <f t="shared" si="26"/>
        <v>1.2030000000000001</v>
      </c>
      <c r="M71" s="87">
        <f t="shared" si="26"/>
        <v>7.032</v>
      </c>
      <c r="N71" s="87">
        <f t="shared" si="27"/>
        <v>2151</v>
      </c>
      <c r="O71" s="87">
        <f t="shared" si="27"/>
        <v>396.6</v>
      </c>
      <c r="P71" s="79"/>
      <c r="Q71" s="79" t="s">
        <v>79</v>
      </c>
      <c r="R71" s="79"/>
      <c r="S71" s="79"/>
      <c r="T71" s="79"/>
      <c r="U71" s="79"/>
      <c r="V71" s="79"/>
      <c r="W71" s="79"/>
      <c r="X71" s="79"/>
    </row>
    <row r="72" spans="1:24" ht="14.4" x14ac:dyDescent="0.3">
      <c r="A72" s="89">
        <v>2</v>
      </c>
      <c r="B72" s="89">
        <v>0.80200000000000005</v>
      </c>
      <c r="C72" s="89">
        <v>7.1559999999999997</v>
      </c>
      <c r="D72" s="89">
        <v>-2.5680000000000001E-2</v>
      </c>
      <c r="E72" s="89">
        <v>683.8</v>
      </c>
      <c r="F72" s="89">
        <v>223.5</v>
      </c>
      <c r="G72" s="89">
        <v>0</v>
      </c>
      <c r="H72" s="89">
        <v>162.80000000000001</v>
      </c>
      <c r="I72" s="89">
        <v>23360000000</v>
      </c>
      <c r="J72" s="89"/>
      <c r="K72" s="79"/>
      <c r="L72" s="86">
        <f t="shared" si="26"/>
        <v>1.6040000000000001</v>
      </c>
      <c r="M72" s="87">
        <f t="shared" si="26"/>
        <v>6.9089999999999998</v>
      </c>
      <c r="N72" s="87">
        <f t="shared" si="27"/>
        <v>4501</v>
      </c>
      <c r="O72" s="87">
        <f t="shared" si="27"/>
        <v>590.5</v>
      </c>
      <c r="P72" s="79"/>
      <c r="Q72" s="95">
        <f>MAX(N68:N170)</f>
        <v>2734000</v>
      </c>
      <c r="R72" s="79" t="s">
        <v>78</v>
      </c>
      <c r="S72" s="79"/>
      <c r="T72" s="79">
        <f>G57/J57</f>
        <v>0.87453198874040039</v>
      </c>
      <c r="U72" s="79"/>
      <c r="V72" s="79"/>
      <c r="W72" s="79"/>
      <c r="X72" s="79"/>
    </row>
    <row r="73" spans="1:24" ht="14.4" x14ac:dyDescent="0.3">
      <c r="A73" s="89">
        <v>3</v>
      </c>
      <c r="B73" s="89">
        <v>1.2030000000000001</v>
      </c>
      <c r="C73" s="89">
        <v>7.032</v>
      </c>
      <c r="D73" s="89">
        <v>-2.5680000000000001E-2</v>
      </c>
      <c r="E73" s="89">
        <v>2151</v>
      </c>
      <c r="F73" s="89">
        <v>396.6</v>
      </c>
      <c r="G73" s="89">
        <v>0</v>
      </c>
      <c r="H73" s="89">
        <v>183.5</v>
      </c>
      <c r="I73" s="89">
        <v>23360000000</v>
      </c>
      <c r="J73" s="89"/>
      <c r="K73" s="79"/>
      <c r="L73" s="86">
        <f t="shared" si="26"/>
        <v>2.0049999999999999</v>
      </c>
      <c r="M73" s="87">
        <f t="shared" si="26"/>
        <v>6.7850000000000001</v>
      </c>
      <c r="N73" s="87">
        <f t="shared" si="27"/>
        <v>7834</v>
      </c>
      <c r="O73" s="87">
        <f t="shared" si="27"/>
        <v>805</v>
      </c>
      <c r="P73" s="79"/>
      <c r="Q73" s="79"/>
      <c r="R73" s="79"/>
      <c r="S73" s="79"/>
      <c r="T73" s="79"/>
      <c r="U73" s="79"/>
      <c r="V73" s="79"/>
      <c r="W73" s="79"/>
      <c r="X73" s="79"/>
    </row>
    <row r="74" spans="1:24" ht="14.4" x14ac:dyDescent="0.3">
      <c r="A74" s="89">
        <v>4</v>
      </c>
      <c r="B74" s="89">
        <v>1.6040000000000001</v>
      </c>
      <c r="C74" s="89">
        <v>6.9089999999999998</v>
      </c>
      <c r="D74" s="89">
        <v>-2.5680000000000001E-2</v>
      </c>
      <c r="E74" s="89">
        <v>4501</v>
      </c>
      <c r="F74" s="89">
        <v>590.5</v>
      </c>
      <c r="G74" s="89">
        <v>0</v>
      </c>
      <c r="H74" s="89">
        <v>204.2</v>
      </c>
      <c r="I74" s="89">
        <v>23360000000</v>
      </c>
      <c r="J74" s="89"/>
      <c r="K74" s="79"/>
      <c r="L74" s="86">
        <f t="shared" si="26"/>
        <v>2.4060000000000001</v>
      </c>
      <c r="M74" s="87">
        <f t="shared" si="26"/>
        <v>6.6609999999999996</v>
      </c>
      <c r="N74" s="87">
        <f t="shared" si="27"/>
        <v>12250</v>
      </c>
      <c r="O74" s="87">
        <f t="shared" si="27"/>
        <v>1040</v>
      </c>
      <c r="P74" s="79"/>
      <c r="Q74" s="79"/>
      <c r="R74" s="79"/>
      <c r="S74" s="79"/>
      <c r="T74" s="79"/>
      <c r="U74" s="79"/>
      <c r="V74" s="79"/>
      <c r="W74" s="79"/>
      <c r="X74" s="79"/>
    </row>
    <row r="75" spans="1:24" ht="14.4" x14ac:dyDescent="0.3">
      <c r="A75" s="89">
        <v>5</v>
      </c>
      <c r="B75" s="89">
        <v>2.0049999999999999</v>
      </c>
      <c r="C75" s="89">
        <v>6.7850000000000001</v>
      </c>
      <c r="D75" s="89">
        <v>-2.5680000000000001E-2</v>
      </c>
      <c r="E75" s="89">
        <v>7834</v>
      </c>
      <c r="F75" s="89">
        <v>805</v>
      </c>
      <c r="G75" s="89">
        <v>0</v>
      </c>
      <c r="H75" s="89">
        <v>224.9</v>
      </c>
      <c r="I75" s="89">
        <v>23360000000</v>
      </c>
      <c r="J75" s="89"/>
      <c r="K75" s="79"/>
      <c r="L75" s="86">
        <f t="shared" si="26"/>
        <v>2.8069999999999999</v>
      </c>
      <c r="M75" s="87">
        <f t="shared" si="26"/>
        <v>6.5380000000000003</v>
      </c>
      <c r="N75" s="87">
        <f t="shared" si="27"/>
        <v>17850</v>
      </c>
      <c r="O75" s="87">
        <f t="shared" si="27"/>
        <v>1296</v>
      </c>
      <c r="P75" s="79"/>
      <c r="Q75" s="79"/>
      <c r="R75" s="79"/>
      <c r="S75" s="79"/>
      <c r="T75" s="79"/>
      <c r="U75" s="79"/>
      <c r="V75" s="79"/>
      <c r="W75" s="79"/>
      <c r="X75" s="79"/>
    </row>
    <row r="76" spans="1:24" ht="14.4" x14ac:dyDescent="0.3">
      <c r="A76" s="89">
        <v>6</v>
      </c>
      <c r="B76" s="89">
        <v>2.4060000000000001</v>
      </c>
      <c r="C76" s="89">
        <v>6.6609999999999996</v>
      </c>
      <c r="D76" s="89">
        <v>-2.5680000000000001E-2</v>
      </c>
      <c r="E76" s="89">
        <v>12250</v>
      </c>
      <c r="F76" s="89">
        <v>1040</v>
      </c>
      <c r="G76" s="89">
        <v>0</v>
      </c>
      <c r="H76" s="89">
        <v>245.6</v>
      </c>
      <c r="I76" s="89">
        <v>23360000000</v>
      </c>
      <c r="J76" s="89"/>
      <c r="K76" s="79"/>
      <c r="L76" s="86">
        <f t="shared" si="26"/>
        <v>3.2080000000000002</v>
      </c>
      <c r="M76" s="87">
        <f t="shared" si="26"/>
        <v>6.4139999999999997</v>
      </c>
      <c r="N76" s="87">
        <f t="shared" si="27"/>
        <v>24720</v>
      </c>
      <c r="O76" s="87">
        <f t="shared" si="27"/>
        <v>1573</v>
      </c>
      <c r="P76" s="79"/>
      <c r="Q76" s="79"/>
      <c r="R76" s="79"/>
      <c r="S76" s="79"/>
      <c r="T76" s="79"/>
      <c r="U76" s="79"/>
      <c r="V76" s="79"/>
      <c r="W76" s="79"/>
      <c r="X76" s="79"/>
    </row>
    <row r="77" spans="1:24" ht="14.4" x14ac:dyDescent="0.3">
      <c r="A77" s="89">
        <v>7</v>
      </c>
      <c r="B77" s="89">
        <v>2.8069999999999999</v>
      </c>
      <c r="C77" s="89">
        <v>6.5380000000000003</v>
      </c>
      <c r="D77" s="89">
        <v>-2.5669999999999998E-2</v>
      </c>
      <c r="E77" s="89">
        <v>17850</v>
      </c>
      <c r="F77" s="89">
        <v>1296</v>
      </c>
      <c r="G77" s="89">
        <v>0</v>
      </c>
      <c r="H77" s="89">
        <v>266.3</v>
      </c>
      <c r="I77" s="89">
        <v>23360000000</v>
      </c>
      <c r="J77" s="89"/>
      <c r="K77" s="79"/>
      <c r="L77" s="86">
        <f t="shared" si="26"/>
        <v>3.609</v>
      </c>
      <c r="M77" s="87">
        <f t="shared" si="26"/>
        <v>6.2910000000000004</v>
      </c>
      <c r="N77" s="87">
        <f t="shared" si="27"/>
        <v>32980</v>
      </c>
      <c r="O77" s="87">
        <f t="shared" si="27"/>
        <v>1870</v>
      </c>
      <c r="P77" s="79"/>
      <c r="Q77" s="79"/>
      <c r="R77" s="79"/>
      <c r="S77" s="79"/>
      <c r="T77" s="79"/>
      <c r="U77" s="79"/>
      <c r="V77" s="79"/>
      <c r="W77" s="79"/>
      <c r="X77" s="79"/>
    </row>
    <row r="78" spans="1:24" ht="14.4" x14ac:dyDescent="0.3">
      <c r="A78" s="89">
        <v>8</v>
      </c>
      <c r="B78" s="89">
        <v>3.2080000000000002</v>
      </c>
      <c r="C78" s="89">
        <v>6.4139999999999997</v>
      </c>
      <c r="D78" s="89">
        <v>-2.5669999999999998E-2</v>
      </c>
      <c r="E78" s="89">
        <v>24720</v>
      </c>
      <c r="F78" s="89">
        <v>1573</v>
      </c>
      <c r="G78" s="89">
        <v>0</v>
      </c>
      <c r="H78" s="89">
        <v>287</v>
      </c>
      <c r="I78" s="89">
        <v>23360000000</v>
      </c>
      <c r="J78" s="89"/>
      <c r="K78" s="79"/>
      <c r="L78" s="86">
        <f t="shared" si="26"/>
        <v>4.01</v>
      </c>
      <c r="M78" s="87">
        <f t="shared" si="26"/>
        <v>6.1669999999999998</v>
      </c>
      <c r="N78" s="87">
        <f t="shared" si="27"/>
        <v>42720</v>
      </c>
      <c r="O78" s="87">
        <f t="shared" si="27"/>
        <v>2188</v>
      </c>
      <c r="P78" s="79"/>
      <c r="Q78" s="79"/>
      <c r="R78" s="79"/>
      <c r="S78" s="79"/>
      <c r="T78" s="79"/>
      <c r="U78" s="79"/>
      <c r="V78" s="79"/>
      <c r="W78" s="79"/>
      <c r="X78" s="79"/>
    </row>
    <row r="79" spans="1:24" ht="14.4" x14ac:dyDescent="0.3">
      <c r="A79" s="89">
        <v>9</v>
      </c>
      <c r="B79" s="89">
        <v>3.609</v>
      </c>
      <c r="C79" s="89">
        <v>6.2910000000000004</v>
      </c>
      <c r="D79" s="89">
        <v>-2.5659999999999999E-2</v>
      </c>
      <c r="E79" s="89">
        <v>32980</v>
      </c>
      <c r="F79" s="89">
        <v>1870</v>
      </c>
      <c r="G79" s="89">
        <v>0</v>
      </c>
      <c r="H79" s="89">
        <v>307.7</v>
      </c>
      <c r="I79" s="89">
        <v>23360000000</v>
      </c>
      <c r="J79" s="89"/>
      <c r="K79" s="79"/>
      <c r="L79" s="86">
        <f t="shared" si="26"/>
        <v>4.4109999999999996</v>
      </c>
      <c r="M79" s="87">
        <f t="shared" si="26"/>
        <v>6.0439999999999996</v>
      </c>
      <c r="N79" s="87">
        <f t="shared" si="27"/>
        <v>54040</v>
      </c>
      <c r="O79" s="87">
        <f t="shared" si="27"/>
        <v>2527</v>
      </c>
      <c r="P79" s="79"/>
      <c r="Q79" s="79"/>
      <c r="R79" s="79"/>
      <c r="S79" s="79"/>
      <c r="T79" s="79"/>
      <c r="U79" s="79"/>
      <c r="V79" s="79"/>
      <c r="W79" s="79"/>
      <c r="X79" s="79"/>
    </row>
    <row r="80" spans="1:24" ht="14.4" x14ac:dyDescent="0.3">
      <c r="A80" s="89">
        <v>10</v>
      </c>
      <c r="B80" s="89">
        <v>4.01</v>
      </c>
      <c r="C80" s="89">
        <v>6.1669999999999998</v>
      </c>
      <c r="D80" s="89">
        <v>-2.5649999999999999E-2</v>
      </c>
      <c r="E80" s="89">
        <v>42720</v>
      </c>
      <c r="F80" s="89">
        <v>2188</v>
      </c>
      <c r="G80" s="89">
        <v>0</v>
      </c>
      <c r="H80" s="89">
        <v>328.4</v>
      </c>
      <c r="I80" s="89">
        <v>23360000000</v>
      </c>
      <c r="J80" s="89"/>
      <c r="K80" s="79"/>
      <c r="L80" s="86">
        <f t="shared" si="26"/>
        <v>4.8120000000000003</v>
      </c>
      <c r="M80" s="87">
        <f t="shared" si="26"/>
        <v>5.9210000000000003</v>
      </c>
      <c r="N80" s="87">
        <f t="shared" si="27"/>
        <v>67040</v>
      </c>
      <c r="O80" s="87">
        <f t="shared" si="27"/>
        <v>2886</v>
      </c>
      <c r="P80" s="79"/>
      <c r="Q80" s="79"/>
      <c r="R80" s="79"/>
      <c r="S80" s="79"/>
      <c r="T80" s="79"/>
      <c r="U80" s="79"/>
      <c r="V80" s="79"/>
      <c r="W80" s="79"/>
      <c r="X80" s="79"/>
    </row>
    <row r="81" spans="1:24" ht="14.4" x14ac:dyDescent="0.3">
      <c r="A81" s="89">
        <v>11</v>
      </c>
      <c r="B81" s="89">
        <v>4.4109999999999996</v>
      </c>
      <c r="C81" s="89">
        <v>6.0439999999999996</v>
      </c>
      <c r="D81" s="89">
        <v>-2.564E-2</v>
      </c>
      <c r="E81" s="89">
        <v>54040</v>
      </c>
      <c r="F81" s="89">
        <v>2527</v>
      </c>
      <c r="G81" s="89">
        <v>0</v>
      </c>
      <c r="H81" s="89">
        <v>349.1</v>
      </c>
      <c r="I81" s="89">
        <v>23360000000</v>
      </c>
      <c r="J81" s="89"/>
      <c r="K81" s="79"/>
      <c r="L81" s="86">
        <f t="shared" si="26"/>
        <v>5.2130000000000001</v>
      </c>
      <c r="M81" s="87">
        <f t="shared" si="26"/>
        <v>5.7969999999999997</v>
      </c>
      <c r="N81" s="87">
        <f t="shared" si="27"/>
        <v>81820</v>
      </c>
      <c r="O81" s="87">
        <f t="shared" si="27"/>
        <v>3266</v>
      </c>
      <c r="P81" s="79"/>
      <c r="Q81" s="79"/>
      <c r="R81" s="79"/>
      <c r="S81" s="79"/>
      <c r="T81" s="79"/>
      <c r="U81" s="79"/>
      <c r="V81" s="79"/>
      <c r="W81" s="79"/>
      <c r="X81" s="79"/>
    </row>
    <row r="82" spans="1:24" ht="14.4" x14ac:dyDescent="0.3">
      <c r="A82" s="89">
        <v>12</v>
      </c>
      <c r="B82" s="89">
        <v>4.8120000000000003</v>
      </c>
      <c r="C82" s="89">
        <v>5.9210000000000003</v>
      </c>
      <c r="D82" s="89">
        <v>-2.563E-2</v>
      </c>
      <c r="E82" s="89">
        <v>67040</v>
      </c>
      <c r="F82" s="89">
        <v>2886</v>
      </c>
      <c r="G82" s="89">
        <v>0</v>
      </c>
      <c r="H82" s="89">
        <v>369.8</v>
      </c>
      <c r="I82" s="89">
        <v>23360000000</v>
      </c>
      <c r="J82" s="89"/>
      <c r="K82" s="79"/>
      <c r="L82" s="86">
        <f t="shared" si="26"/>
        <v>5.6139999999999999</v>
      </c>
      <c r="M82" s="87">
        <f t="shared" si="26"/>
        <v>5.6740000000000004</v>
      </c>
      <c r="N82" s="87">
        <f t="shared" si="27"/>
        <v>98480</v>
      </c>
      <c r="O82" s="87">
        <f t="shared" si="27"/>
        <v>3667</v>
      </c>
      <c r="P82" s="79"/>
      <c r="Q82" s="79"/>
      <c r="R82" s="79"/>
      <c r="S82" s="79"/>
      <c r="T82" s="79"/>
      <c r="U82" s="79"/>
      <c r="V82" s="79"/>
      <c r="W82" s="79"/>
      <c r="X82" s="79"/>
    </row>
    <row r="83" spans="1:24" ht="14.4" x14ac:dyDescent="0.3">
      <c r="A83" s="89">
        <v>13</v>
      </c>
      <c r="B83" s="89">
        <v>5.2130000000000001</v>
      </c>
      <c r="C83" s="89">
        <v>5.7969999999999997</v>
      </c>
      <c r="D83" s="89">
        <v>-2.562E-2</v>
      </c>
      <c r="E83" s="89">
        <v>81820</v>
      </c>
      <c r="F83" s="89">
        <v>3266</v>
      </c>
      <c r="G83" s="89">
        <v>0</v>
      </c>
      <c r="H83" s="89">
        <v>390.5</v>
      </c>
      <c r="I83" s="89">
        <v>23360000000</v>
      </c>
      <c r="J83" s="89"/>
      <c r="K83" s="79"/>
      <c r="L83" s="86">
        <f t="shared" si="26"/>
        <v>6.0149999999999997</v>
      </c>
      <c r="M83" s="87">
        <f t="shared" si="26"/>
        <v>5.5510000000000002</v>
      </c>
      <c r="N83" s="87">
        <f t="shared" si="27"/>
        <v>117100</v>
      </c>
      <c r="O83" s="87">
        <f t="shared" si="27"/>
        <v>4089</v>
      </c>
      <c r="P83" s="79"/>
      <c r="Q83" s="79"/>
      <c r="R83" s="79"/>
      <c r="S83" s="79"/>
      <c r="T83" s="79"/>
      <c r="U83" s="79"/>
      <c r="V83" s="79"/>
      <c r="W83" s="79"/>
      <c r="X83" s="79"/>
    </row>
    <row r="84" spans="1:24" ht="14.4" x14ac:dyDescent="0.3">
      <c r="A84" s="89">
        <v>14</v>
      </c>
      <c r="B84" s="89">
        <v>5.6139999999999999</v>
      </c>
      <c r="C84" s="89">
        <v>5.6740000000000004</v>
      </c>
      <c r="D84" s="89">
        <v>-2.5600000000000001E-2</v>
      </c>
      <c r="E84" s="89">
        <v>98480</v>
      </c>
      <c r="F84" s="89">
        <v>3667</v>
      </c>
      <c r="G84" s="89">
        <v>0</v>
      </c>
      <c r="H84" s="89">
        <v>411.2</v>
      </c>
      <c r="I84" s="89">
        <v>23360000000</v>
      </c>
      <c r="J84" s="89"/>
      <c r="K84" s="79"/>
      <c r="L84" s="86">
        <f t="shared" si="26"/>
        <v>6.4160000000000004</v>
      </c>
      <c r="M84" s="87">
        <f t="shared" si="26"/>
        <v>5.4279999999999999</v>
      </c>
      <c r="N84" s="87">
        <f t="shared" si="27"/>
        <v>137800</v>
      </c>
      <c r="O84" s="87">
        <f t="shared" si="27"/>
        <v>4531</v>
      </c>
      <c r="P84" s="79"/>
      <c r="Q84" s="79"/>
      <c r="R84" s="79"/>
      <c r="S84" s="79"/>
      <c r="T84" s="79"/>
      <c r="U84" s="79"/>
      <c r="V84" s="79"/>
      <c r="W84" s="79"/>
      <c r="X84" s="79"/>
    </row>
    <row r="85" spans="1:24" ht="14.4" x14ac:dyDescent="0.3">
      <c r="A85" s="89">
        <v>15</v>
      </c>
      <c r="B85" s="89">
        <v>6.0149999999999997</v>
      </c>
      <c r="C85" s="89">
        <v>5.5510000000000002</v>
      </c>
      <c r="D85" s="89">
        <v>-2.5579999999999999E-2</v>
      </c>
      <c r="E85" s="89">
        <v>117100</v>
      </c>
      <c r="F85" s="89">
        <v>4089</v>
      </c>
      <c r="G85" s="89">
        <v>0</v>
      </c>
      <c r="H85" s="89">
        <v>431.9</v>
      </c>
      <c r="I85" s="89">
        <v>23360000000</v>
      </c>
      <c r="J85" s="89"/>
      <c r="K85" s="79"/>
      <c r="L85" s="86">
        <f t="shared" si="26"/>
        <v>6.8170000000000002</v>
      </c>
      <c r="M85" s="87">
        <f t="shared" si="26"/>
        <v>5.3049999999999997</v>
      </c>
      <c r="N85" s="87">
        <f t="shared" si="27"/>
        <v>160700</v>
      </c>
      <c r="O85" s="87">
        <f t="shared" si="27"/>
        <v>4994</v>
      </c>
      <c r="P85" s="79"/>
      <c r="Q85" s="79"/>
      <c r="R85" s="79"/>
      <c r="S85" s="79"/>
      <c r="T85" s="79"/>
      <c r="U85" s="79"/>
      <c r="V85" s="79"/>
      <c r="W85" s="79"/>
      <c r="X85" s="79"/>
    </row>
    <row r="86" spans="1:24" ht="14.4" x14ac:dyDescent="0.3">
      <c r="A86" s="89">
        <v>16</v>
      </c>
      <c r="B86" s="89">
        <v>6.4160000000000004</v>
      </c>
      <c r="C86" s="89">
        <v>5.4279999999999999</v>
      </c>
      <c r="D86" s="89">
        <v>-2.555E-2</v>
      </c>
      <c r="E86" s="89">
        <v>137800</v>
      </c>
      <c r="F86" s="89">
        <v>4531</v>
      </c>
      <c r="G86" s="89">
        <v>0</v>
      </c>
      <c r="H86" s="89">
        <v>452.5</v>
      </c>
      <c r="I86" s="89">
        <v>23360000000</v>
      </c>
      <c r="J86" s="89"/>
      <c r="K86" s="79"/>
      <c r="L86" s="86">
        <f t="shared" si="26"/>
        <v>7.218</v>
      </c>
      <c r="M86" s="87">
        <f t="shared" si="26"/>
        <v>5.1820000000000004</v>
      </c>
      <c r="N86" s="87">
        <f t="shared" si="27"/>
        <v>185900</v>
      </c>
      <c r="O86" s="87">
        <f t="shared" si="27"/>
        <v>5477</v>
      </c>
      <c r="P86" s="79"/>
      <c r="Q86" s="79"/>
      <c r="R86" s="79"/>
      <c r="S86" s="79"/>
      <c r="T86" s="79"/>
      <c r="U86" s="79"/>
      <c r="V86" s="79"/>
      <c r="W86" s="79"/>
      <c r="X86" s="79"/>
    </row>
    <row r="87" spans="1:24" ht="14.4" x14ac:dyDescent="0.3">
      <c r="A87" s="89">
        <v>17</v>
      </c>
      <c r="B87" s="89">
        <v>6.8170000000000002</v>
      </c>
      <c r="C87" s="89">
        <v>5.3049999999999997</v>
      </c>
      <c r="D87" s="89">
        <v>-2.5520000000000001E-2</v>
      </c>
      <c r="E87" s="89">
        <v>160700</v>
      </c>
      <c r="F87" s="89">
        <v>4994</v>
      </c>
      <c r="G87" s="89">
        <v>0</v>
      </c>
      <c r="H87" s="89">
        <v>473.2</v>
      </c>
      <c r="I87" s="89">
        <v>23360000000</v>
      </c>
      <c r="J87" s="89"/>
      <c r="K87" s="79"/>
      <c r="L87" s="86">
        <f t="shared" si="26"/>
        <v>7.6189999999999998</v>
      </c>
      <c r="M87" s="87">
        <f t="shared" si="26"/>
        <v>5.0599999999999996</v>
      </c>
      <c r="N87" s="87">
        <f t="shared" si="27"/>
        <v>213400</v>
      </c>
      <c r="O87" s="87">
        <f t="shared" si="27"/>
        <v>5982</v>
      </c>
      <c r="P87" s="79"/>
      <c r="Q87" s="79"/>
      <c r="R87" s="79"/>
      <c r="S87" s="79"/>
      <c r="T87" s="79"/>
      <c r="U87" s="79"/>
      <c r="V87" s="79"/>
      <c r="W87" s="79"/>
      <c r="X87" s="79"/>
    </row>
    <row r="88" spans="1:24" ht="14.4" x14ac:dyDescent="0.3">
      <c r="A88" s="89">
        <v>18</v>
      </c>
      <c r="B88" s="89">
        <v>7.218</v>
      </c>
      <c r="C88" s="89">
        <v>5.1820000000000004</v>
      </c>
      <c r="D88" s="89">
        <v>-2.5479999999999999E-2</v>
      </c>
      <c r="E88" s="89">
        <v>185900</v>
      </c>
      <c r="F88" s="89">
        <v>5477</v>
      </c>
      <c r="G88" s="89">
        <v>0</v>
      </c>
      <c r="H88" s="89">
        <v>493.9</v>
      </c>
      <c r="I88" s="89">
        <v>23360000000</v>
      </c>
      <c r="J88" s="89"/>
      <c r="K88" s="79"/>
      <c r="L88" s="86">
        <f t="shared" si="26"/>
        <v>8.02</v>
      </c>
      <c r="M88" s="87">
        <f t="shared" si="26"/>
        <v>4.9370000000000003</v>
      </c>
      <c r="N88" s="87">
        <f t="shared" si="27"/>
        <v>243500</v>
      </c>
      <c r="O88" s="87">
        <f t="shared" si="27"/>
        <v>6507</v>
      </c>
      <c r="P88" s="79"/>
      <c r="Q88" s="79"/>
      <c r="R88" s="79"/>
      <c r="S88" s="79"/>
      <c r="T88" s="79"/>
      <c r="U88" s="79"/>
      <c r="V88" s="79"/>
      <c r="W88" s="79"/>
      <c r="X88" s="79"/>
    </row>
    <row r="89" spans="1:24" ht="14.4" x14ac:dyDescent="0.3">
      <c r="A89" s="89">
        <v>19</v>
      </c>
      <c r="B89" s="89">
        <v>7.6189999999999998</v>
      </c>
      <c r="C89" s="89">
        <v>5.0599999999999996</v>
      </c>
      <c r="D89" s="89">
        <v>-2.5440000000000001E-2</v>
      </c>
      <c r="E89" s="89">
        <v>213400</v>
      </c>
      <c r="F89" s="89">
        <v>5982</v>
      </c>
      <c r="G89" s="89">
        <v>0</v>
      </c>
      <c r="H89" s="89">
        <v>514.6</v>
      </c>
      <c r="I89" s="89">
        <v>23360000000</v>
      </c>
      <c r="J89" s="89"/>
      <c r="K89" s="79"/>
      <c r="L89" s="86">
        <f t="shared" si="26"/>
        <v>8.4209999999999994</v>
      </c>
      <c r="M89" s="87">
        <f t="shared" si="26"/>
        <v>4.8150000000000004</v>
      </c>
      <c r="N89" s="87">
        <f t="shared" si="27"/>
        <v>276100</v>
      </c>
      <c r="O89" s="87">
        <f t="shared" si="27"/>
        <v>7052</v>
      </c>
      <c r="P89" s="79"/>
      <c r="Q89" s="79"/>
      <c r="R89" s="79"/>
      <c r="S89" s="79"/>
      <c r="T89" s="79"/>
      <c r="U89" s="79"/>
      <c r="V89" s="79"/>
      <c r="W89" s="79"/>
      <c r="X89" s="79"/>
    </row>
    <row r="90" spans="1:24" ht="14.4" x14ac:dyDescent="0.3">
      <c r="A90" s="89">
        <v>20</v>
      </c>
      <c r="B90" s="89">
        <v>8.02</v>
      </c>
      <c r="C90" s="89">
        <v>4.9370000000000003</v>
      </c>
      <c r="D90" s="89">
        <v>-2.5399999999999999E-2</v>
      </c>
      <c r="E90" s="89">
        <v>243500</v>
      </c>
      <c r="F90" s="89">
        <v>6507</v>
      </c>
      <c r="G90" s="89">
        <v>0</v>
      </c>
      <c r="H90" s="89">
        <v>535.29999999999995</v>
      </c>
      <c r="I90" s="89">
        <v>23360000000</v>
      </c>
      <c r="J90" s="89"/>
      <c r="K90" s="79"/>
      <c r="L90" s="86">
        <f t="shared" si="26"/>
        <v>8.8219999999999992</v>
      </c>
      <c r="M90" s="87">
        <f t="shared" si="26"/>
        <v>4.694</v>
      </c>
      <c r="N90" s="87">
        <f t="shared" si="27"/>
        <v>311300</v>
      </c>
      <c r="O90" s="87">
        <f t="shared" si="27"/>
        <v>7619</v>
      </c>
      <c r="P90" s="79"/>
      <c r="Q90" s="79"/>
      <c r="R90" s="79"/>
      <c r="S90" s="79"/>
      <c r="T90" s="79"/>
      <c r="U90" s="79"/>
      <c r="V90" s="79"/>
      <c r="W90" s="79"/>
      <c r="X90" s="79"/>
    </row>
    <row r="91" spans="1:24" ht="14.4" x14ac:dyDescent="0.3">
      <c r="A91" s="89">
        <v>21</v>
      </c>
      <c r="B91" s="89">
        <v>8.4209999999999994</v>
      </c>
      <c r="C91" s="89">
        <v>4.8150000000000004</v>
      </c>
      <c r="D91" s="89">
        <v>-2.5340000000000001E-2</v>
      </c>
      <c r="E91" s="89">
        <v>276100</v>
      </c>
      <c r="F91" s="89">
        <v>7052</v>
      </c>
      <c r="G91" s="89">
        <v>0</v>
      </c>
      <c r="H91" s="89">
        <v>556</v>
      </c>
      <c r="I91" s="89">
        <v>23360000000</v>
      </c>
      <c r="J91" s="89"/>
      <c r="K91" s="79"/>
      <c r="L91" s="86">
        <f t="shared" si="26"/>
        <v>9.2230000000000008</v>
      </c>
      <c r="M91" s="87">
        <f t="shared" si="26"/>
        <v>4.5720000000000001</v>
      </c>
      <c r="N91" s="87">
        <f t="shared" si="27"/>
        <v>349400</v>
      </c>
      <c r="O91" s="87">
        <f t="shared" si="27"/>
        <v>8206</v>
      </c>
      <c r="P91" s="79"/>
      <c r="Q91" s="79"/>
      <c r="R91" s="79"/>
      <c r="S91" s="79"/>
      <c r="T91" s="79"/>
      <c r="U91" s="79"/>
      <c r="V91" s="79"/>
      <c r="W91" s="79"/>
      <c r="X91" s="79"/>
    </row>
    <row r="92" spans="1:24" ht="14.4" x14ac:dyDescent="0.3">
      <c r="A92" s="89">
        <v>22</v>
      </c>
      <c r="B92" s="89">
        <v>8.8219999999999992</v>
      </c>
      <c r="C92" s="89">
        <v>4.694</v>
      </c>
      <c r="D92" s="89">
        <v>-2.528E-2</v>
      </c>
      <c r="E92" s="89">
        <v>311300</v>
      </c>
      <c r="F92" s="89">
        <v>7619</v>
      </c>
      <c r="G92" s="89">
        <v>0</v>
      </c>
      <c r="H92" s="89">
        <v>576.70000000000005</v>
      </c>
      <c r="I92" s="89">
        <v>23360000000</v>
      </c>
      <c r="J92" s="89"/>
      <c r="K92" s="79"/>
      <c r="L92" s="86">
        <f t="shared" si="26"/>
        <v>9.6240000000000006</v>
      </c>
      <c r="M92" s="87">
        <f t="shared" si="26"/>
        <v>4.4509999999999996</v>
      </c>
      <c r="N92" s="87">
        <f t="shared" si="27"/>
        <v>390300</v>
      </c>
      <c r="O92" s="87">
        <f t="shared" si="27"/>
        <v>8816</v>
      </c>
      <c r="P92" s="79"/>
      <c r="Q92" s="79"/>
      <c r="R92" s="79"/>
      <c r="S92" s="79"/>
      <c r="T92" s="79"/>
      <c r="U92" s="79"/>
      <c r="V92" s="79"/>
      <c r="W92" s="79"/>
      <c r="X92" s="79"/>
    </row>
    <row r="93" spans="1:24" ht="14.4" x14ac:dyDescent="0.3">
      <c r="A93" s="89">
        <v>23</v>
      </c>
      <c r="B93" s="89">
        <v>9.2230000000000008</v>
      </c>
      <c r="C93" s="89">
        <v>4.5720000000000001</v>
      </c>
      <c r="D93" s="89">
        <v>-2.521E-2</v>
      </c>
      <c r="E93" s="89">
        <v>349400</v>
      </c>
      <c r="F93" s="89">
        <v>8206</v>
      </c>
      <c r="G93" s="89">
        <v>0</v>
      </c>
      <c r="H93" s="89">
        <v>597.4</v>
      </c>
      <c r="I93" s="89">
        <v>23360000000</v>
      </c>
      <c r="J93" s="89"/>
      <c r="K93" s="79"/>
      <c r="L93" s="86">
        <f t="shared" si="26"/>
        <v>10.029999999999999</v>
      </c>
      <c r="M93" s="87">
        <f t="shared" si="26"/>
        <v>4.33</v>
      </c>
      <c r="N93" s="87">
        <f t="shared" si="27"/>
        <v>434200</v>
      </c>
      <c r="O93" s="87">
        <f t="shared" si="27"/>
        <v>9459</v>
      </c>
      <c r="P93" s="79"/>
      <c r="Q93" s="79"/>
      <c r="R93" s="79"/>
      <c r="S93" s="79"/>
      <c r="T93" s="79"/>
      <c r="U93" s="79"/>
      <c r="V93" s="79"/>
      <c r="W93" s="79"/>
      <c r="X93" s="79"/>
    </row>
    <row r="94" spans="1:24" ht="14.4" x14ac:dyDescent="0.3">
      <c r="A94" s="89">
        <v>24</v>
      </c>
      <c r="B94" s="89">
        <v>9.6240000000000006</v>
      </c>
      <c r="C94" s="89">
        <v>4.4509999999999996</v>
      </c>
      <c r="D94" s="89">
        <v>-2.5139999999999999E-2</v>
      </c>
      <c r="E94" s="89">
        <v>390300</v>
      </c>
      <c r="F94" s="89">
        <v>8816</v>
      </c>
      <c r="G94" s="89">
        <v>0</v>
      </c>
      <c r="H94" s="89">
        <v>623.6</v>
      </c>
      <c r="I94" s="89">
        <v>23360000000</v>
      </c>
      <c r="J94" s="89"/>
      <c r="K94" s="79"/>
      <c r="L94" s="86">
        <f t="shared" si="26"/>
        <v>10.43</v>
      </c>
      <c r="M94" s="87">
        <f t="shared" si="26"/>
        <v>4.21</v>
      </c>
      <c r="N94" s="87">
        <f t="shared" si="27"/>
        <v>481300</v>
      </c>
      <c r="O94" s="87">
        <f t="shared" si="27"/>
        <v>10140</v>
      </c>
      <c r="P94" s="79"/>
      <c r="Q94" s="79"/>
      <c r="R94" s="79"/>
      <c r="S94" s="79"/>
      <c r="T94" s="79"/>
      <c r="U94" s="79"/>
      <c r="V94" s="79"/>
      <c r="W94" s="79"/>
      <c r="X94" s="79"/>
    </row>
    <row r="95" spans="1:24" ht="14.4" x14ac:dyDescent="0.3">
      <c r="A95" s="89">
        <v>25</v>
      </c>
      <c r="B95" s="89">
        <v>10.029999999999999</v>
      </c>
      <c r="C95" s="89">
        <v>4.33</v>
      </c>
      <c r="D95" s="89">
        <v>-2.5049999999999999E-2</v>
      </c>
      <c r="E95" s="89">
        <v>434200</v>
      </c>
      <c r="F95" s="89">
        <v>9459</v>
      </c>
      <c r="G95" s="89">
        <v>0</v>
      </c>
      <c r="H95" s="89">
        <v>662</v>
      </c>
      <c r="I95" s="89">
        <v>23360000000</v>
      </c>
      <c r="J95" s="89"/>
      <c r="K95" s="79"/>
      <c r="L95" s="86">
        <f t="shared" si="26"/>
        <v>10.83</v>
      </c>
      <c r="M95" s="87">
        <f t="shared" si="26"/>
        <v>4.09</v>
      </c>
      <c r="N95" s="87">
        <f t="shared" si="27"/>
        <v>531800</v>
      </c>
      <c r="O95" s="87">
        <f t="shared" si="27"/>
        <v>10860</v>
      </c>
      <c r="P95" s="79"/>
      <c r="Q95" s="79"/>
      <c r="R95" s="79"/>
      <c r="S95" s="79"/>
      <c r="T95" s="79"/>
      <c r="U95" s="79"/>
      <c r="V95" s="79"/>
      <c r="W95" s="79"/>
      <c r="X95" s="79"/>
    </row>
    <row r="96" spans="1:24" ht="14.4" x14ac:dyDescent="0.3">
      <c r="A96" s="89">
        <v>26</v>
      </c>
      <c r="B96" s="89">
        <v>10.43</v>
      </c>
      <c r="C96" s="89">
        <v>4.21</v>
      </c>
      <c r="D96" s="89">
        <v>-2.496E-2</v>
      </c>
      <c r="E96" s="89">
        <v>481300</v>
      </c>
      <c r="F96" s="89">
        <v>10140</v>
      </c>
      <c r="G96" s="89">
        <v>0</v>
      </c>
      <c r="H96" s="89">
        <v>700.4</v>
      </c>
      <c r="I96" s="89">
        <v>23360000000</v>
      </c>
      <c r="J96" s="89"/>
      <c r="K96" s="79"/>
      <c r="L96" s="86">
        <f t="shared" si="26"/>
        <v>11.23</v>
      </c>
      <c r="M96" s="87">
        <f t="shared" si="26"/>
        <v>3.9710000000000001</v>
      </c>
      <c r="N96" s="87">
        <f t="shared" si="27"/>
        <v>585800</v>
      </c>
      <c r="O96" s="87">
        <f t="shared" si="27"/>
        <v>11620</v>
      </c>
      <c r="P96" s="79"/>
      <c r="Q96" s="79"/>
      <c r="R96" s="79"/>
      <c r="S96" s="79"/>
      <c r="T96" s="79"/>
      <c r="U96" s="79"/>
      <c r="V96" s="79"/>
      <c r="W96" s="79"/>
      <c r="X96" s="79"/>
    </row>
    <row r="97" spans="1:24" ht="14.4" x14ac:dyDescent="0.3">
      <c r="A97" s="89">
        <v>27</v>
      </c>
      <c r="B97" s="89">
        <v>10.83</v>
      </c>
      <c r="C97" s="89">
        <v>4.09</v>
      </c>
      <c r="D97" s="89">
        <v>-2.4850000000000001E-2</v>
      </c>
      <c r="E97" s="89">
        <v>531800</v>
      </c>
      <c r="F97" s="89">
        <v>10860</v>
      </c>
      <c r="G97" s="89">
        <v>0</v>
      </c>
      <c r="H97" s="89">
        <v>738.9</v>
      </c>
      <c r="I97" s="89">
        <v>23360000000</v>
      </c>
      <c r="J97" s="89"/>
      <c r="K97" s="79"/>
      <c r="L97" s="86">
        <f t="shared" si="26"/>
        <v>11.63</v>
      </c>
      <c r="M97" s="87">
        <f t="shared" si="26"/>
        <v>3.8519999999999999</v>
      </c>
      <c r="N97" s="87">
        <f t="shared" si="27"/>
        <v>643600</v>
      </c>
      <c r="O97" s="87">
        <f t="shared" si="27"/>
        <v>12410</v>
      </c>
      <c r="P97" s="79"/>
      <c r="Q97" s="79"/>
      <c r="R97" s="79"/>
      <c r="S97" s="79"/>
      <c r="T97" s="79"/>
      <c r="U97" s="79"/>
      <c r="V97" s="79"/>
      <c r="W97" s="79"/>
      <c r="X97" s="79"/>
    </row>
    <row r="98" spans="1:24" ht="14.4" x14ac:dyDescent="0.3">
      <c r="A98" s="89">
        <v>28</v>
      </c>
      <c r="B98" s="89">
        <v>11.23</v>
      </c>
      <c r="C98" s="89">
        <v>3.9710000000000001</v>
      </c>
      <c r="D98" s="89">
        <v>-2.4740000000000002E-2</v>
      </c>
      <c r="E98" s="89">
        <v>585800</v>
      </c>
      <c r="F98" s="89">
        <v>11620</v>
      </c>
      <c r="G98" s="89">
        <v>0</v>
      </c>
      <c r="H98" s="89">
        <v>777.3</v>
      </c>
      <c r="I98" s="89">
        <v>23360000000</v>
      </c>
      <c r="J98" s="89"/>
      <c r="K98" s="79"/>
      <c r="L98" s="86">
        <f t="shared" si="26"/>
        <v>12.03</v>
      </c>
      <c r="M98" s="87">
        <f t="shared" si="26"/>
        <v>3.734</v>
      </c>
      <c r="N98" s="87">
        <f t="shared" si="27"/>
        <v>705300</v>
      </c>
      <c r="O98" s="87">
        <f t="shared" si="27"/>
        <v>13240</v>
      </c>
      <c r="P98" s="79"/>
      <c r="Q98" s="79"/>
      <c r="R98" s="79"/>
      <c r="S98" s="79"/>
      <c r="T98" s="79"/>
      <c r="U98" s="79"/>
      <c r="V98" s="79"/>
      <c r="W98" s="79"/>
      <c r="X98" s="79"/>
    </row>
    <row r="99" spans="1:24" ht="14.4" x14ac:dyDescent="0.3">
      <c r="A99" s="89">
        <v>29</v>
      </c>
      <c r="B99" s="89">
        <v>11.63</v>
      </c>
      <c r="C99" s="89">
        <v>3.8519999999999999</v>
      </c>
      <c r="D99" s="89">
        <v>-2.461E-2</v>
      </c>
      <c r="E99" s="89">
        <v>643600</v>
      </c>
      <c r="F99" s="89">
        <v>12410</v>
      </c>
      <c r="G99" s="89">
        <v>0</v>
      </c>
      <c r="H99" s="89">
        <v>813.6</v>
      </c>
      <c r="I99" s="89">
        <v>23360000000</v>
      </c>
      <c r="J99" s="89"/>
      <c r="K99" s="79"/>
      <c r="L99" s="86">
        <f t="shared" si="26"/>
        <v>12.43</v>
      </c>
      <c r="M99" s="87">
        <f t="shared" si="26"/>
        <v>3.6160000000000001</v>
      </c>
      <c r="N99" s="87">
        <f t="shared" si="27"/>
        <v>771100</v>
      </c>
      <c r="O99" s="87">
        <f t="shared" si="27"/>
        <v>13980</v>
      </c>
      <c r="P99" s="79"/>
      <c r="Q99" s="79"/>
      <c r="R99" s="79"/>
      <c r="S99" s="79"/>
      <c r="T99" s="79"/>
      <c r="U99" s="79"/>
      <c r="V99" s="79"/>
      <c r="W99" s="79"/>
      <c r="X99" s="79"/>
    </row>
    <row r="100" spans="1:24" ht="14.4" x14ac:dyDescent="0.3">
      <c r="A100" s="89">
        <v>30</v>
      </c>
      <c r="B100" s="89">
        <v>12.03</v>
      </c>
      <c r="C100" s="89">
        <v>3.734</v>
      </c>
      <c r="D100" s="89">
        <v>-2.4469999999999999E-2</v>
      </c>
      <c r="E100" s="89">
        <v>705300</v>
      </c>
      <c r="F100" s="89">
        <v>13240</v>
      </c>
      <c r="G100" s="89">
        <v>-1.2450000000000001</v>
      </c>
      <c r="H100" s="89">
        <v>843.6</v>
      </c>
      <c r="I100" s="89">
        <v>23360000000</v>
      </c>
      <c r="J100" s="89"/>
      <c r="K100" s="79"/>
      <c r="L100" s="86">
        <f t="shared" ref="L100:M131" si="28">B102</f>
        <v>12.83</v>
      </c>
      <c r="M100" s="87">
        <f t="shared" si="28"/>
        <v>3.5</v>
      </c>
      <c r="N100" s="87">
        <f t="shared" ref="N100:O131" si="29">E102</f>
        <v>839800</v>
      </c>
      <c r="O100" s="87">
        <f t="shared" si="29"/>
        <v>14540</v>
      </c>
      <c r="P100" s="79"/>
      <c r="Q100" s="79"/>
      <c r="R100" s="79"/>
      <c r="S100" s="79"/>
      <c r="T100" s="79"/>
      <c r="U100" s="79"/>
      <c r="V100" s="79"/>
      <c r="W100" s="79"/>
      <c r="X100" s="79"/>
    </row>
    <row r="101" spans="1:24" ht="14.4" x14ac:dyDescent="0.3">
      <c r="A101" s="89">
        <v>31</v>
      </c>
      <c r="B101" s="89">
        <v>12.43</v>
      </c>
      <c r="C101" s="89">
        <v>3.6160000000000001</v>
      </c>
      <c r="D101" s="89">
        <v>-2.4320000000000001E-2</v>
      </c>
      <c r="E101" s="89">
        <v>771100</v>
      </c>
      <c r="F101" s="89">
        <v>13980</v>
      </c>
      <c r="G101" s="89">
        <v>-29.1</v>
      </c>
      <c r="H101" s="89">
        <v>624.20000000000005</v>
      </c>
      <c r="I101" s="89">
        <v>23360000000</v>
      </c>
      <c r="J101" s="89"/>
      <c r="K101" s="79"/>
      <c r="L101" s="86">
        <f t="shared" si="28"/>
        <v>13.23</v>
      </c>
      <c r="M101" s="87">
        <f t="shared" si="28"/>
        <v>3.3839999999999999</v>
      </c>
      <c r="N101" s="87">
        <f t="shared" si="29"/>
        <v>911000</v>
      </c>
      <c r="O101" s="87">
        <f t="shared" si="29"/>
        <v>14970</v>
      </c>
      <c r="P101" s="79"/>
      <c r="Q101" s="79"/>
      <c r="R101" s="79"/>
      <c r="S101" s="79"/>
      <c r="T101" s="79"/>
      <c r="U101" s="79"/>
      <c r="V101" s="79"/>
      <c r="W101" s="79"/>
      <c r="X101" s="79"/>
    </row>
    <row r="102" spans="1:24" ht="14.4" x14ac:dyDescent="0.3">
      <c r="A102" s="89">
        <v>32</v>
      </c>
      <c r="B102" s="89">
        <v>12.83</v>
      </c>
      <c r="C102" s="89">
        <v>3.5</v>
      </c>
      <c r="D102" s="89">
        <v>-2.4150000000000001E-2</v>
      </c>
      <c r="E102" s="89">
        <v>839800</v>
      </c>
      <c r="F102" s="89">
        <v>14540</v>
      </c>
      <c r="G102" s="89">
        <v>-55.74</v>
      </c>
      <c r="H102" s="89">
        <v>496</v>
      </c>
      <c r="I102" s="89">
        <v>23360000000</v>
      </c>
      <c r="J102" s="89"/>
      <c r="K102" s="79"/>
      <c r="L102" s="86">
        <f t="shared" si="28"/>
        <v>13.63</v>
      </c>
      <c r="M102" s="87">
        <f t="shared" si="28"/>
        <v>3.2690000000000001</v>
      </c>
      <c r="N102" s="87">
        <f t="shared" si="29"/>
        <v>983900</v>
      </c>
      <c r="O102" s="87">
        <f t="shared" si="29"/>
        <v>15270</v>
      </c>
      <c r="P102" s="79"/>
      <c r="Q102" s="79"/>
      <c r="R102" s="79"/>
      <c r="S102" s="79"/>
      <c r="T102" s="79"/>
      <c r="U102" s="79"/>
      <c r="V102" s="79"/>
      <c r="W102" s="79"/>
      <c r="X102" s="79"/>
    </row>
    <row r="103" spans="1:24" ht="14.4" x14ac:dyDescent="0.3">
      <c r="A103" s="89">
        <v>33</v>
      </c>
      <c r="B103" s="89">
        <v>13.23</v>
      </c>
      <c r="C103" s="89">
        <v>3.3839999999999999</v>
      </c>
      <c r="D103" s="89">
        <v>-2.3970000000000002E-2</v>
      </c>
      <c r="E103" s="89">
        <v>911000</v>
      </c>
      <c r="F103" s="89">
        <v>14970</v>
      </c>
      <c r="G103" s="89">
        <v>-82.41</v>
      </c>
      <c r="H103" s="89">
        <v>367.7</v>
      </c>
      <c r="I103" s="89">
        <v>23360000000</v>
      </c>
      <c r="J103" s="89"/>
      <c r="K103" s="79"/>
      <c r="L103" s="86">
        <f t="shared" si="28"/>
        <v>14.04</v>
      </c>
      <c r="M103" s="87">
        <f t="shared" si="28"/>
        <v>3.1549999999999998</v>
      </c>
      <c r="N103" s="87">
        <f t="shared" si="29"/>
        <v>1058000</v>
      </c>
      <c r="O103" s="87">
        <f t="shared" si="29"/>
        <v>15500</v>
      </c>
      <c r="P103" s="79"/>
      <c r="Q103" s="79"/>
      <c r="R103" s="79"/>
      <c r="S103" s="79"/>
      <c r="T103" s="79"/>
      <c r="U103" s="79"/>
      <c r="V103" s="79"/>
      <c r="W103" s="79"/>
      <c r="X103" s="79"/>
    </row>
    <row r="104" spans="1:24" ht="14.4" x14ac:dyDescent="0.3">
      <c r="A104" s="89">
        <v>34</v>
      </c>
      <c r="B104" s="89">
        <v>13.63</v>
      </c>
      <c r="C104" s="89">
        <v>3.2690000000000001</v>
      </c>
      <c r="D104" s="89">
        <v>-2.3779999999999999E-2</v>
      </c>
      <c r="E104" s="89">
        <v>983900</v>
      </c>
      <c r="F104" s="89">
        <v>15270</v>
      </c>
      <c r="G104" s="89">
        <v>-109.1</v>
      </c>
      <c r="H104" s="89">
        <v>239.2</v>
      </c>
      <c r="I104" s="89">
        <v>23360000000</v>
      </c>
      <c r="J104" s="89"/>
      <c r="K104" s="79"/>
      <c r="L104" s="86">
        <f t="shared" si="28"/>
        <v>14.44</v>
      </c>
      <c r="M104" s="87">
        <f t="shared" si="28"/>
        <v>3.0419999999999998</v>
      </c>
      <c r="N104" s="87">
        <f t="shared" si="29"/>
        <v>1133000</v>
      </c>
      <c r="O104" s="87">
        <f t="shared" si="29"/>
        <v>15700</v>
      </c>
      <c r="P104" s="79"/>
      <c r="Q104" s="79"/>
      <c r="R104" s="79"/>
      <c r="S104" s="79"/>
      <c r="T104" s="79"/>
      <c r="U104" s="79"/>
      <c r="V104" s="79"/>
      <c r="W104" s="79"/>
      <c r="X104" s="79"/>
    </row>
    <row r="105" spans="1:24" ht="14.4" x14ac:dyDescent="0.3">
      <c r="A105" s="89">
        <v>35</v>
      </c>
      <c r="B105" s="89">
        <v>14.04</v>
      </c>
      <c r="C105" s="89">
        <v>3.1549999999999998</v>
      </c>
      <c r="D105" s="89">
        <v>-2.3570000000000001E-2</v>
      </c>
      <c r="E105" s="89">
        <v>1058000</v>
      </c>
      <c r="F105" s="89">
        <v>15500</v>
      </c>
      <c r="G105" s="89">
        <v>-114.8</v>
      </c>
      <c r="H105" s="89">
        <v>212</v>
      </c>
      <c r="I105" s="89">
        <v>23360000000</v>
      </c>
      <c r="J105" s="89"/>
      <c r="K105" s="79"/>
      <c r="L105" s="86">
        <f t="shared" si="28"/>
        <v>14.84</v>
      </c>
      <c r="M105" s="87">
        <f t="shared" si="28"/>
        <v>2.93</v>
      </c>
      <c r="N105" s="87">
        <f t="shared" si="29"/>
        <v>1209000</v>
      </c>
      <c r="O105" s="87">
        <f t="shared" si="29"/>
        <v>15870</v>
      </c>
      <c r="P105" s="79"/>
      <c r="Q105" s="79"/>
      <c r="R105" s="79"/>
      <c r="S105" s="79"/>
      <c r="T105" s="79"/>
      <c r="U105" s="79"/>
      <c r="V105" s="79"/>
      <c r="W105" s="79"/>
      <c r="X105" s="79"/>
    </row>
    <row r="106" spans="1:24" ht="14.4" x14ac:dyDescent="0.3">
      <c r="A106" s="89">
        <v>36</v>
      </c>
      <c r="B106" s="89">
        <v>14.44</v>
      </c>
      <c r="C106" s="89">
        <v>3.0419999999999998</v>
      </c>
      <c r="D106" s="89">
        <v>-2.334E-2</v>
      </c>
      <c r="E106" s="89">
        <v>1133000</v>
      </c>
      <c r="F106" s="89">
        <v>15700</v>
      </c>
      <c r="G106" s="89">
        <v>-120.4</v>
      </c>
      <c r="H106" s="89">
        <v>184.8</v>
      </c>
      <c r="I106" s="89">
        <v>23360000000</v>
      </c>
      <c r="J106" s="89"/>
      <c r="K106" s="79"/>
      <c r="L106" s="86">
        <f t="shared" si="28"/>
        <v>15.24</v>
      </c>
      <c r="M106" s="87">
        <f t="shared" si="28"/>
        <v>2.82</v>
      </c>
      <c r="N106" s="87">
        <f t="shared" si="29"/>
        <v>1286000</v>
      </c>
      <c r="O106" s="87">
        <f t="shared" si="29"/>
        <v>16010</v>
      </c>
      <c r="P106" s="79"/>
      <c r="Q106" s="79"/>
      <c r="R106" s="79"/>
      <c r="S106" s="79"/>
      <c r="T106" s="79"/>
      <c r="U106" s="79"/>
      <c r="V106" s="79"/>
      <c r="W106" s="79"/>
      <c r="X106" s="79"/>
    </row>
    <row r="107" spans="1:24" ht="14.4" x14ac:dyDescent="0.3">
      <c r="A107" s="89">
        <v>37</v>
      </c>
      <c r="B107" s="89">
        <v>14.84</v>
      </c>
      <c r="C107" s="89">
        <v>2.93</v>
      </c>
      <c r="D107" s="89">
        <v>-2.3099999999999999E-2</v>
      </c>
      <c r="E107" s="89">
        <v>1209000</v>
      </c>
      <c r="F107" s="89">
        <v>15870</v>
      </c>
      <c r="G107" s="89">
        <v>-126</v>
      </c>
      <c r="H107" s="89">
        <v>157.6</v>
      </c>
      <c r="I107" s="89">
        <v>23360000000</v>
      </c>
      <c r="J107" s="89"/>
      <c r="K107" s="79"/>
      <c r="L107" s="86">
        <f t="shared" si="28"/>
        <v>15.64</v>
      </c>
      <c r="M107" s="87">
        <f t="shared" si="28"/>
        <v>2.71</v>
      </c>
      <c r="N107" s="87">
        <f t="shared" si="29"/>
        <v>1363000</v>
      </c>
      <c r="O107" s="87">
        <f t="shared" si="29"/>
        <v>16120</v>
      </c>
      <c r="P107" s="79"/>
      <c r="Q107" s="79"/>
      <c r="R107" s="79"/>
      <c r="S107" s="79"/>
      <c r="T107" s="79"/>
      <c r="U107" s="79"/>
      <c r="V107" s="79"/>
      <c r="W107" s="79"/>
      <c r="X107" s="79"/>
    </row>
    <row r="108" spans="1:24" ht="14.4" x14ac:dyDescent="0.3">
      <c r="A108" s="89">
        <v>38</v>
      </c>
      <c r="B108" s="89">
        <v>15.24</v>
      </c>
      <c r="C108" s="89">
        <v>2.82</v>
      </c>
      <c r="D108" s="89">
        <v>-2.2839999999999999E-2</v>
      </c>
      <c r="E108" s="89">
        <v>1286000</v>
      </c>
      <c r="F108" s="89">
        <v>16010</v>
      </c>
      <c r="G108" s="89">
        <v>-131.69999999999999</v>
      </c>
      <c r="H108" s="89">
        <v>130.5</v>
      </c>
      <c r="I108" s="89">
        <v>23360000000</v>
      </c>
      <c r="J108" s="89"/>
      <c r="K108" s="79"/>
      <c r="L108" s="86">
        <f t="shared" si="28"/>
        <v>16.04</v>
      </c>
      <c r="M108" s="87">
        <f t="shared" si="28"/>
        <v>2.6030000000000002</v>
      </c>
      <c r="N108" s="87">
        <f t="shared" si="29"/>
        <v>1441000</v>
      </c>
      <c r="O108" s="87">
        <f t="shared" si="29"/>
        <v>16180</v>
      </c>
      <c r="P108" s="79"/>
      <c r="Q108" s="79"/>
      <c r="R108" s="79"/>
      <c r="S108" s="79"/>
      <c r="T108" s="79"/>
      <c r="U108" s="79"/>
      <c r="V108" s="79"/>
      <c r="W108" s="79"/>
      <c r="X108" s="79"/>
    </row>
    <row r="109" spans="1:24" ht="14.4" x14ac:dyDescent="0.3">
      <c r="A109" s="89">
        <v>39</v>
      </c>
      <c r="B109" s="89">
        <v>15.64</v>
      </c>
      <c r="C109" s="89">
        <v>2.71</v>
      </c>
      <c r="D109" s="89">
        <v>-2.257E-2</v>
      </c>
      <c r="E109" s="89">
        <v>1363000</v>
      </c>
      <c r="F109" s="89">
        <v>16120</v>
      </c>
      <c r="G109" s="89">
        <v>-141.19999999999999</v>
      </c>
      <c r="H109" s="89">
        <v>84.86</v>
      </c>
      <c r="I109" s="89">
        <v>23360000000</v>
      </c>
      <c r="J109" s="89"/>
      <c r="K109" s="79"/>
      <c r="L109" s="86">
        <f t="shared" si="28"/>
        <v>16.440000000000001</v>
      </c>
      <c r="M109" s="87">
        <f t="shared" si="28"/>
        <v>2.496</v>
      </c>
      <c r="N109" s="87">
        <f t="shared" si="29"/>
        <v>1519000</v>
      </c>
      <c r="O109" s="87">
        <f t="shared" si="29"/>
        <v>16200</v>
      </c>
      <c r="P109" s="79"/>
      <c r="Q109" s="79"/>
      <c r="R109" s="79"/>
      <c r="S109" s="79"/>
      <c r="T109" s="79"/>
      <c r="U109" s="79"/>
      <c r="V109" s="79"/>
      <c r="W109" s="79"/>
      <c r="X109" s="79"/>
    </row>
    <row r="110" spans="1:24" ht="14.4" x14ac:dyDescent="0.3">
      <c r="A110" s="89">
        <v>40</v>
      </c>
      <c r="B110" s="89">
        <v>16.04</v>
      </c>
      <c r="C110" s="89">
        <v>2.6030000000000002</v>
      </c>
      <c r="D110" s="89">
        <v>-2.2280000000000001E-2</v>
      </c>
      <c r="E110" s="89">
        <v>1441000</v>
      </c>
      <c r="F110" s="89">
        <v>16180</v>
      </c>
      <c r="G110" s="89">
        <v>-150.69999999999999</v>
      </c>
      <c r="H110" s="89">
        <v>39.26</v>
      </c>
      <c r="I110" s="89">
        <v>23360000000</v>
      </c>
      <c r="J110" s="89"/>
      <c r="K110" s="79"/>
      <c r="L110" s="86">
        <f t="shared" si="28"/>
        <v>16.84</v>
      </c>
      <c r="M110" s="87">
        <f t="shared" si="28"/>
        <v>2.391</v>
      </c>
      <c r="N110" s="87">
        <f t="shared" si="29"/>
        <v>1597000</v>
      </c>
      <c r="O110" s="87">
        <f t="shared" si="29"/>
        <v>16170</v>
      </c>
      <c r="P110" s="79"/>
      <c r="Q110" s="79"/>
      <c r="R110" s="79"/>
      <c r="S110" s="79"/>
      <c r="T110" s="79"/>
      <c r="U110" s="79"/>
      <c r="V110" s="79"/>
      <c r="W110" s="79"/>
      <c r="X110" s="79"/>
    </row>
    <row r="111" spans="1:24" ht="14.4" x14ac:dyDescent="0.3">
      <c r="A111" s="89">
        <v>41</v>
      </c>
      <c r="B111" s="89">
        <v>16.440000000000001</v>
      </c>
      <c r="C111" s="89">
        <v>2.496</v>
      </c>
      <c r="D111" s="89">
        <v>-2.198E-2</v>
      </c>
      <c r="E111" s="89">
        <v>1519000</v>
      </c>
      <c r="F111" s="89">
        <v>16200</v>
      </c>
      <c r="G111" s="89">
        <v>-160.1</v>
      </c>
      <c r="H111" s="89">
        <v>-6.3289999999999997</v>
      </c>
      <c r="I111" s="89">
        <v>23360000000</v>
      </c>
      <c r="J111" s="89"/>
      <c r="K111" s="79"/>
      <c r="L111" s="86">
        <f t="shared" si="28"/>
        <v>17.239999999999998</v>
      </c>
      <c r="M111" s="87">
        <f t="shared" si="28"/>
        <v>2.2879999999999998</v>
      </c>
      <c r="N111" s="87">
        <f t="shared" si="29"/>
        <v>1674000</v>
      </c>
      <c r="O111" s="87">
        <f t="shared" si="29"/>
        <v>16080</v>
      </c>
      <c r="P111" s="79"/>
      <c r="Q111" s="79"/>
      <c r="R111" s="79"/>
      <c r="S111" s="79"/>
      <c r="T111" s="79"/>
      <c r="U111" s="79"/>
      <c r="V111" s="79"/>
      <c r="W111" s="79"/>
      <c r="X111" s="79"/>
    </row>
    <row r="112" spans="1:24" ht="14.4" x14ac:dyDescent="0.3">
      <c r="A112" s="89">
        <v>42</v>
      </c>
      <c r="B112" s="89">
        <v>16.84</v>
      </c>
      <c r="C112" s="89">
        <v>2.391</v>
      </c>
      <c r="D112" s="89">
        <v>-2.1659999999999999E-2</v>
      </c>
      <c r="E112" s="89">
        <v>1597000</v>
      </c>
      <c r="F112" s="89">
        <v>16170</v>
      </c>
      <c r="G112" s="89">
        <v>-169.6</v>
      </c>
      <c r="H112" s="89">
        <v>-51.92</v>
      </c>
      <c r="I112" s="89">
        <v>23360000000</v>
      </c>
      <c r="J112" s="89"/>
      <c r="K112" s="79"/>
      <c r="L112" s="86">
        <f t="shared" si="28"/>
        <v>17.64</v>
      </c>
      <c r="M112" s="87">
        <f t="shared" si="28"/>
        <v>2.1859999999999999</v>
      </c>
      <c r="N112" s="87">
        <f t="shared" si="29"/>
        <v>1752000</v>
      </c>
      <c r="O112" s="87">
        <f t="shared" si="29"/>
        <v>15930</v>
      </c>
      <c r="P112" s="79"/>
      <c r="Q112" s="79"/>
      <c r="R112" s="79"/>
      <c r="S112" s="79"/>
      <c r="T112" s="79"/>
      <c r="U112" s="79"/>
      <c r="V112" s="79"/>
      <c r="W112" s="79"/>
      <c r="X112" s="79"/>
    </row>
    <row r="113" spans="1:24" ht="14.4" x14ac:dyDescent="0.3">
      <c r="A113" s="89">
        <v>43</v>
      </c>
      <c r="B113" s="89">
        <v>17.239999999999998</v>
      </c>
      <c r="C113" s="89">
        <v>2.2879999999999998</v>
      </c>
      <c r="D113" s="89">
        <v>-2.1319999999999999E-2</v>
      </c>
      <c r="E113" s="89">
        <v>1674000</v>
      </c>
      <c r="F113" s="89">
        <v>16080</v>
      </c>
      <c r="G113" s="89">
        <v>-183.4</v>
      </c>
      <c r="H113" s="89">
        <v>-118.3</v>
      </c>
      <c r="I113" s="89">
        <v>23360000000</v>
      </c>
      <c r="J113" s="89"/>
      <c r="K113" s="79"/>
      <c r="L113" s="86">
        <f t="shared" si="28"/>
        <v>18.05</v>
      </c>
      <c r="M113" s="87">
        <f t="shared" si="28"/>
        <v>2.0859999999999999</v>
      </c>
      <c r="N113" s="87">
        <f t="shared" si="29"/>
        <v>1828000</v>
      </c>
      <c r="O113" s="87">
        <f t="shared" si="29"/>
        <v>15710</v>
      </c>
      <c r="P113" s="79"/>
      <c r="Q113" s="79"/>
      <c r="R113" s="79"/>
      <c r="S113" s="79"/>
      <c r="T113" s="79"/>
      <c r="U113" s="79"/>
      <c r="V113" s="79"/>
      <c r="W113" s="79"/>
      <c r="X113" s="79"/>
    </row>
    <row r="114" spans="1:24" ht="14.4" x14ac:dyDescent="0.3">
      <c r="A114" s="89">
        <v>44</v>
      </c>
      <c r="B114" s="89">
        <v>17.64</v>
      </c>
      <c r="C114" s="89">
        <v>2.1859999999999999</v>
      </c>
      <c r="D114" s="89">
        <v>-2.0969999999999999E-2</v>
      </c>
      <c r="E114" s="89">
        <v>1752000</v>
      </c>
      <c r="F114" s="89">
        <v>15930</v>
      </c>
      <c r="G114" s="89">
        <v>-197.2</v>
      </c>
      <c r="H114" s="89">
        <v>-184.7</v>
      </c>
      <c r="I114" s="89">
        <v>23360000000</v>
      </c>
      <c r="J114" s="89"/>
      <c r="K114" s="79"/>
      <c r="L114" s="86">
        <f t="shared" si="28"/>
        <v>18.45</v>
      </c>
      <c r="M114" s="87">
        <f t="shared" si="28"/>
        <v>1.988</v>
      </c>
      <c r="N114" s="87">
        <f t="shared" si="29"/>
        <v>1903000</v>
      </c>
      <c r="O114" s="87">
        <f t="shared" si="29"/>
        <v>15430</v>
      </c>
      <c r="P114" s="79"/>
      <c r="Q114" s="79"/>
      <c r="R114" s="79"/>
      <c r="S114" s="79"/>
      <c r="T114" s="79"/>
      <c r="U114" s="79"/>
      <c r="V114" s="79"/>
      <c r="W114" s="79"/>
      <c r="X114" s="79"/>
    </row>
    <row r="115" spans="1:24" ht="14.4" x14ac:dyDescent="0.3">
      <c r="A115" s="89">
        <v>45</v>
      </c>
      <c r="B115" s="89">
        <v>18.05</v>
      </c>
      <c r="C115" s="89">
        <v>2.0859999999999999</v>
      </c>
      <c r="D115" s="89">
        <v>-2.06E-2</v>
      </c>
      <c r="E115" s="89">
        <v>1828000</v>
      </c>
      <c r="F115" s="89">
        <v>15710</v>
      </c>
      <c r="G115" s="89">
        <v>-211</v>
      </c>
      <c r="H115" s="89">
        <v>-251.1</v>
      </c>
      <c r="I115" s="89">
        <v>23360000000</v>
      </c>
      <c r="J115" s="89"/>
      <c r="K115" s="79"/>
      <c r="L115" s="86">
        <f t="shared" si="28"/>
        <v>18.850000000000001</v>
      </c>
      <c r="M115" s="87">
        <f t="shared" si="28"/>
        <v>1.891</v>
      </c>
      <c r="N115" s="87">
        <f t="shared" si="29"/>
        <v>1976000</v>
      </c>
      <c r="O115" s="87">
        <f t="shared" si="29"/>
        <v>14920</v>
      </c>
      <c r="P115" s="79"/>
      <c r="Q115" s="79"/>
      <c r="R115" s="79"/>
      <c r="S115" s="79"/>
      <c r="T115" s="79"/>
      <c r="U115" s="79"/>
      <c r="V115" s="79"/>
      <c r="W115" s="79"/>
      <c r="X115" s="79"/>
    </row>
    <row r="116" spans="1:24" ht="14.4" x14ac:dyDescent="0.3">
      <c r="A116" s="89">
        <v>46</v>
      </c>
      <c r="B116" s="89">
        <v>18.45</v>
      </c>
      <c r="C116" s="89">
        <v>1.988</v>
      </c>
      <c r="D116" s="89">
        <v>-2.0209999999999999E-2</v>
      </c>
      <c r="E116" s="89">
        <v>1903000</v>
      </c>
      <c r="F116" s="89">
        <v>15430</v>
      </c>
      <c r="G116" s="89">
        <v>-224.8</v>
      </c>
      <c r="H116" s="89">
        <v>-317.5</v>
      </c>
      <c r="I116" s="89">
        <v>23360000000</v>
      </c>
      <c r="J116" s="89"/>
      <c r="K116" s="79"/>
      <c r="L116" s="86">
        <f t="shared" si="28"/>
        <v>19.25</v>
      </c>
      <c r="M116" s="87">
        <f t="shared" si="28"/>
        <v>1.7969999999999999</v>
      </c>
      <c r="N116" s="87">
        <f t="shared" si="29"/>
        <v>2046000</v>
      </c>
      <c r="O116" s="87">
        <f t="shared" si="29"/>
        <v>14250</v>
      </c>
      <c r="P116" s="79"/>
      <c r="Q116" s="79"/>
      <c r="R116" s="79"/>
      <c r="S116" s="79"/>
      <c r="T116" s="79"/>
      <c r="U116" s="79"/>
      <c r="V116" s="79"/>
      <c r="W116" s="79"/>
      <c r="X116" s="79"/>
    </row>
    <row r="117" spans="1:24" ht="14.4" x14ac:dyDescent="0.3">
      <c r="A117" s="89">
        <v>47</v>
      </c>
      <c r="B117" s="89">
        <v>18.850000000000001</v>
      </c>
      <c r="C117" s="89">
        <v>1.891</v>
      </c>
      <c r="D117" s="89">
        <v>-1.9820000000000001E-2</v>
      </c>
      <c r="E117" s="89">
        <v>1976000</v>
      </c>
      <c r="F117" s="89">
        <v>14920</v>
      </c>
      <c r="G117" s="89">
        <v>-215.8</v>
      </c>
      <c r="H117" s="89">
        <v>-695.6</v>
      </c>
      <c r="I117" s="89">
        <v>23360000000</v>
      </c>
      <c r="J117" s="89"/>
      <c r="K117" s="79"/>
      <c r="L117" s="86">
        <f t="shared" si="28"/>
        <v>19.649999999999999</v>
      </c>
      <c r="M117" s="87">
        <f t="shared" si="28"/>
        <v>1.7050000000000001</v>
      </c>
      <c r="N117" s="87">
        <f t="shared" si="29"/>
        <v>2113000</v>
      </c>
      <c r="O117" s="87">
        <f t="shared" si="29"/>
        <v>13640</v>
      </c>
      <c r="P117" s="79"/>
      <c r="Q117" s="79"/>
      <c r="R117" s="79"/>
      <c r="S117" s="79"/>
      <c r="T117" s="79"/>
      <c r="U117" s="79"/>
      <c r="V117" s="79"/>
      <c r="W117" s="79"/>
      <c r="X117" s="79"/>
    </row>
    <row r="118" spans="1:24" ht="14.4" x14ac:dyDescent="0.3">
      <c r="A118" s="89">
        <v>48</v>
      </c>
      <c r="B118" s="89">
        <v>19.25</v>
      </c>
      <c r="C118" s="89">
        <v>1.7969999999999999</v>
      </c>
      <c r="D118" s="89">
        <v>-1.9400000000000001E-2</v>
      </c>
      <c r="E118" s="89">
        <v>2046000</v>
      </c>
      <c r="F118" s="89">
        <v>14250</v>
      </c>
      <c r="G118" s="89">
        <v>-205.5</v>
      </c>
      <c r="H118" s="89">
        <v>-645.79999999999995</v>
      </c>
      <c r="I118" s="89">
        <v>23360000000</v>
      </c>
      <c r="J118" s="89"/>
      <c r="K118" s="79"/>
      <c r="L118" s="86">
        <f t="shared" si="28"/>
        <v>20.05</v>
      </c>
      <c r="M118" s="87">
        <f t="shared" si="28"/>
        <v>1.6140000000000001</v>
      </c>
      <c r="N118" s="87">
        <f t="shared" si="29"/>
        <v>2178000</v>
      </c>
      <c r="O118" s="87">
        <f t="shared" si="29"/>
        <v>13060</v>
      </c>
      <c r="P118" s="79"/>
      <c r="Q118" s="79"/>
      <c r="R118" s="79"/>
      <c r="S118" s="79"/>
      <c r="T118" s="79"/>
      <c r="U118" s="79"/>
      <c r="V118" s="79"/>
      <c r="W118" s="79"/>
      <c r="X118" s="79"/>
    </row>
    <row r="119" spans="1:24" ht="14.4" x14ac:dyDescent="0.3">
      <c r="A119" s="89">
        <v>49</v>
      </c>
      <c r="B119" s="89">
        <v>19.649999999999999</v>
      </c>
      <c r="C119" s="89">
        <v>1.7050000000000001</v>
      </c>
      <c r="D119" s="89">
        <v>-1.8970000000000001E-2</v>
      </c>
      <c r="E119" s="89">
        <v>2113000</v>
      </c>
      <c r="F119" s="89">
        <v>13640</v>
      </c>
      <c r="G119" s="89">
        <v>-192.4</v>
      </c>
      <c r="H119" s="89">
        <v>-582.79999999999995</v>
      </c>
      <c r="I119" s="89">
        <v>23360000000</v>
      </c>
      <c r="J119" s="89"/>
      <c r="K119" s="79"/>
      <c r="L119" s="86">
        <f t="shared" si="28"/>
        <v>20.45</v>
      </c>
      <c r="M119" s="87">
        <f t="shared" si="28"/>
        <v>1.526</v>
      </c>
      <c r="N119" s="87">
        <f t="shared" si="29"/>
        <v>2239000</v>
      </c>
      <c r="O119" s="87">
        <f t="shared" si="29"/>
        <v>12480</v>
      </c>
      <c r="P119" s="79"/>
      <c r="Q119" s="79"/>
      <c r="R119" s="79"/>
      <c r="S119" s="79"/>
      <c r="T119" s="79"/>
      <c r="U119" s="79"/>
      <c r="V119" s="79"/>
      <c r="W119" s="79"/>
      <c r="X119" s="79"/>
    </row>
    <row r="120" spans="1:24" ht="14.4" x14ac:dyDescent="0.3">
      <c r="A120" s="89">
        <v>50</v>
      </c>
      <c r="B120" s="89">
        <v>20.05</v>
      </c>
      <c r="C120" s="89">
        <v>1.6140000000000001</v>
      </c>
      <c r="D120" s="89">
        <v>-1.8530000000000001E-2</v>
      </c>
      <c r="E120" s="89">
        <v>2178000</v>
      </c>
      <c r="F120" s="89">
        <v>13060</v>
      </c>
      <c r="G120" s="89">
        <v>-191.9</v>
      </c>
      <c r="H120" s="89">
        <v>-580.6</v>
      </c>
      <c r="I120" s="89">
        <v>23360000000</v>
      </c>
      <c r="J120" s="89"/>
      <c r="K120" s="79"/>
      <c r="L120" s="86">
        <f t="shared" si="28"/>
        <v>20.85</v>
      </c>
      <c r="M120" s="87">
        <f t="shared" si="28"/>
        <v>1.44</v>
      </c>
      <c r="N120" s="87">
        <f t="shared" si="29"/>
        <v>2298000</v>
      </c>
      <c r="O120" s="87">
        <f t="shared" si="29"/>
        <v>11900</v>
      </c>
      <c r="P120" s="79"/>
      <c r="Q120" s="79"/>
      <c r="R120" s="79"/>
      <c r="S120" s="79"/>
      <c r="T120" s="79"/>
      <c r="U120" s="79"/>
      <c r="V120" s="79"/>
      <c r="W120" s="79"/>
      <c r="X120" s="79"/>
    </row>
    <row r="121" spans="1:24" ht="14.4" x14ac:dyDescent="0.3">
      <c r="A121" s="89">
        <v>51</v>
      </c>
      <c r="B121" s="89">
        <v>20.45</v>
      </c>
      <c r="C121" s="89">
        <v>1.526</v>
      </c>
      <c r="D121" s="89">
        <v>-1.8079999999999999E-2</v>
      </c>
      <c r="E121" s="89">
        <v>2239000</v>
      </c>
      <c r="F121" s="89">
        <v>12480</v>
      </c>
      <c r="G121" s="89">
        <v>-191.4</v>
      </c>
      <c r="H121" s="89">
        <v>-578.20000000000005</v>
      </c>
      <c r="I121" s="89">
        <v>23360000000</v>
      </c>
      <c r="J121" s="89"/>
      <c r="K121" s="79"/>
      <c r="L121" s="86">
        <f t="shared" si="28"/>
        <v>21.25</v>
      </c>
      <c r="M121" s="87">
        <f t="shared" si="28"/>
        <v>1.357</v>
      </c>
      <c r="N121" s="87">
        <f t="shared" si="29"/>
        <v>2354000</v>
      </c>
      <c r="O121" s="87">
        <f t="shared" si="29"/>
        <v>11320</v>
      </c>
      <c r="P121" s="79"/>
      <c r="Q121" s="79"/>
      <c r="R121" s="79"/>
      <c r="S121" s="79"/>
      <c r="T121" s="79"/>
      <c r="U121" s="79"/>
      <c r="V121" s="79"/>
      <c r="W121" s="79"/>
      <c r="X121" s="79"/>
    </row>
    <row r="122" spans="1:24" ht="14.4" x14ac:dyDescent="0.3">
      <c r="A122" s="89">
        <v>52</v>
      </c>
      <c r="B122" s="89">
        <v>20.85</v>
      </c>
      <c r="C122" s="89">
        <v>1.44</v>
      </c>
      <c r="D122" s="89">
        <v>-1.7610000000000001E-2</v>
      </c>
      <c r="E122" s="89">
        <v>2298000</v>
      </c>
      <c r="F122" s="89">
        <v>11900</v>
      </c>
      <c r="G122" s="89">
        <v>-190.9</v>
      </c>
      <c r="H122" s="89">
        <v>-575.79999999999995</v>
      </c>
      <c r="I122" s="89">
        <v>23360000000</v>
      </c>
      <c r="J122" s="89"/>
      <c r="K122" s="79"/>
      <c r="L122" s="86">
        <f t="shared" si="28"/>
        <v>21.65</v>
      </c>
      <c r="M122" s="87">
        <f t="shared" si="28"/>
        <v>1.2749999999999999</v>
      </c>
      <c r="N122" s="87">
        <f t="shared" si="29"/>
        <v>2407000</v>
      </c>
      <c r="O122" s="87">
        <f t="shared" si="29"/>
        <v>10750</v>
      </c>
      <c r="P122" s="79"/>
      <c r="Q122" s="79"/>
      <c r="R122" s="79"/>
      <c r="S122" s="79"/>
      <c r="T122" s="79"/>
      <c r="U122" s="79"/>
      <c r="V122" s="79"/>
      <c r="W122" s="79"/>
      <c r="X122" s="79"/>
    </row>
    <row r="123" spans="1:24" ht="14.4" x14ac:dyDescent="0.3">
      <c r="A123" s="89">
        <v>53</v>
      </c>
      <c r="B123" s="89">
        <v>21.25</v>
      </c>
      <c r="C123" s="89">
        <v>1.357</v>
      </c>
      <c r="D123" s="89">
        <v>-1.7129999999999999E-2</v>
      </c>
      <c r="E123" s="89">
        <v>2354000</v>
      </c>
      <c r="F123" s="89">
        <v>11320</v>
      </c>
      <c r="G123" s="89">
        <v>-190.4</v>
      </c>
      <c r="H123" s="89">
        <v>-573.4</v>
      </c>
      <c r="I123" s="89">
        <v>23360000000</v>
      </c>
      <c r="J123" s="89"/>
      <c r="K123" s="79"/>
      <c r="L123" s="86">
        <f t="shared" si="28"/>
        <v>22.06</v>
      </c>
      <c r="M123" s="87">
        <f t="shared" si="28"/>
        <v>1.1970000000000001</v>
      </c>
      <c r="N123" s="87">
        <f t="shared" si="29"/>
        <v>2457000</v>
      </c>
      <c r="O123" s="87">
        <f t="shared" si="29"/>
        <v>10180</v>
      </c>
      <c r="P123" s="79"/>
      <c r="Q123" s="79"/>
      <c r="R123" s="79"/>
      <c r="S123" s="79"/>
      <c r="T123" s="79"/>
      <c r="U123" s="79"/>
      <c r="V123" s="79"/>
      <c r="W123" s="79"/>
      <c r="X123" s="79"/>
    </row>
    <row r="124" spans="1:24" ht="14.4" x14ac:dyDescent="0.3">
      <c r="A124" s="89">
        <v>54</v>
      </c>
      <c r="B124" s="89">
        <v>21.65</v>
      </c>
      <c r="C124" s="89">
        <v>1.2749999999999999</v>
      </c>
      <c r="D124" s="89">
        <v>-1.6639999999999999E-2</v>
      </c>
      <c r="E124" s="89">
        <v>2407000</v>
      </c>
      <c r="F124" s="89">
        <v>10750</v>
      </c>
      <c r="G124" s="89">
        <v>-189.9</v>
      </c>
      <c r="H124" s="89">
        <v>-571.1</v>
      </c>
      <c r="I124" s="89">
        <v>23360000000</v>
      </c>
      <c r="J124" s="89"/>
      <c r="K124" s="79"/>
      <c r="L124" s="86">
        <f t="shared" si="28"/>
        <v>22.46</v>
      </c>
      <c r="M124" s="87">
        <f t="shared" si="28"/>
        <v>1.1200000000000001</v>
      </c>
      <c r="N124" s="87">
        <f t="shared" si="29"/>
        <v>2505000</v>
      </c>
      <c r="O124" s="87">
        <f t="shared" si="29"/>
        <v>9615</v>
      </c>
      <c r="P124" s="79"/>
      <c r="Q124" s="79"/>
      <c r="R124" s="79"/>
      <c r="S124" s="79"/>
      <c r="T124" s="79"/>
      <c r="U124" s="79"/>
      <c r="V124" s="79"/>
      <c r="W124" s="79"/>
      <c r="X124" s="79"/>
    </row>
    <row r="125" spans="1:24" ht="14.4" x14ac:dyDescent="0.3">
      <c r="A125" s="89">
        <v>55</v>
      </c>
      <c r="B125" s="89">
        <v>22.06</v>
      </c>
      <c r="C125" s="89">
        <v>1.1970000000000001</v>
      </c>
      <c r="D125" s="89">
        <v>-1.6140000000000002E-2</v>
      </c>
      <c r="E125" s="89">
        <v>2457000</v>
      </c>
      <c r="F125" s="89">
        <v>10180</v>
      </c>
      <c r="G125" s="89">
        <v>-189.4</v>
      </c>
      <c r="H125" s="89">
        <v>-568.70000000000005</v>
      </c>
      <c r="I125" s="89">
        <v>23360000000</v>
      </c>
      <c r="J125" s="89"/>
      <c r="K125" s="79"/>
      <c r="L125" s="86">
        <f t="shared" si="28"/>
        <v>22.86</v>
      </c>
      <c r="M125" s="87">
        <f t="shared" si="28"/>
        <v>1.046</v>
      </c>
      <c r="N125" s="87">
        <f t="shared" si="29"/>
        <v>2550000</v>
      </c>
      <c r="O125" s="87">
        <f t="shared" si="29"/>
        <v>9050</v>
      </c>
      <c r="P125" s="79"/>
      <c r="Q125" s="79"/>
      <c r="R125" s="79"/>
      <c r="S125" s="79"/>
      <c r="T125" s="79"/>
      <c r="U125" s="79"/>
      <c r="V125" s="79"/>
      <c r="W125" s="79"/>
      <c r="X125" s="79"/>
    </row>
    <row r="126" spans="1:24" ht="14.4" x14ac:dyDescent="0.3">
      <c r="A126" s="89">
        <v>56</v>
      </c>
      <c r="B126" s="89">
        <v>22.46</v>
      </c>
      <c r="C126" s="89">
        <v>1.1200000000000001</v>
      </c>
      <c r="D126" s="89">
        <v>-1.5630000000000002E-2</v>
      </c>
      <c r="E126" s="89">
        <v>2505000</v>
      </c>
      <c r="F126" s="89">
        <v>9615</v>
      </c>
      <c r="G126" s="89">
        <v>-188.9</v>
      </c>
      <c r="H126" s="89">
        <v>-566.20000000000005</v>
      </c>
      <c r="I126" s="89">
        <v>23360000000</v>
      </c>
      <c r="J126" s="89"/>
      <c r="K126" s="79"/>
      <c r="L126" s="86">
        <f t="shared" si="28"/>
        <v>23.26</v>
      </c>
      <c r="M126" s="87">
        <f t="shared" si="28"/>
        <v>0.9748</v>
      </c>
      <c r="N126" s="87">
        <f t="shared" si="29"/>
        <v>2592000</v>
      </c>
      <c r="O126" s="87">
        <f t="shared" si="29"/>
        <v>8316</v>
      </c>
      <c r="P126" s="79"/>
      <c r="Q126" s="79"/>
      <c r="R126" s="79"/>
      <c r="S126" s="79"/>
      <c r="T126" s="79"/>
      <c r="U126" s="79"/>
      <c r="V126" s="79"/>
      <c r="W126" s="79"/>
      <c r="X126" s="79"/>
    </row>
    <row r="127" spans="1:24" ht="14.4" x14ac:dyDescent="0.3">
      <c r="A127" s="89">
        <v>57</v>
      </c>
      <c r="B127" s="89">
        <v>22.86</v>
      </c>
      <c r="C127" s="89">
        <v>1.046</v>
      </c>
      <c r="D127" s="89">
        <v>-1.511E-2</v>
      </c>
      <c r="E127" s="89">
        <v>2550000</v>
      </c>
      <c r="F127" s="89">
        <v>9050</v>
      </c>
      <c r="G127" s="89">
        <v>-188.4</v>
      </c>
      <c r="H127" s="89">
        <v>-563.9</v>
      </c>
      <c r="I127" s="89">
        <v>23360000000</v>
      </c>
      <c r="J127" s="89"/>
      <c r="K127" s="79"/>
      <c r="L127" s="86">
        <f t="shared" si="28"/>
        <v>23.66</v>
      </c>
      <c r="M127" s="87">
        <f t="shared" si="28"/>
        <v>0.90590000000000004</v>
      </c>
      <c r="N127" s="87">
        <f t="shared" si="29"/>
        <v>2630000</v>
      </c>
      <c r="O127" s="87">
        <f t="shared" si="29"/>
        <v>7350</v>
      </c>
      <c r="P127" s="79"/>
      <c r="Q127" s="79"/>
      <c r="R127" s="79"/>
      <c r="S127" s="79"/>
      <c r="T127" s="79"/>
      <c r="U127" s="79"/>
      <c r="V127" s="79"/>
      <c r="W127" s="79"/>
      <c r="X127" s="79"/>
    </row>
    <row r="128" spans="1:24" ht="14.4" x14ac:dyDescent="0.3">
      <c r="A128" s="89">
        <v>58</v>
      </c>
      <c r="B128" s="89">
        <v>23.26</v>
      </c>
      <c r="C128" s="89">
        <v>0.9748</v>
      </c>
      <c r="D128" s="89">
        <v>-1.4579999999999999E-2</v>
      </c>
      <c r="E128" s="89">
        <v>2592000</v>
      </c>
      <c r="F128" s="89">
        <v>8316</v>
      </c>
      <c r="G128" s="89">
        <v>-188</v>
      </c>
      <c r="H128" s="89">
        <v>-904.5</v>
      </c>
      <c r="I128" s="89">
        <v>23360000000</v>
      </c>
      <c r="J128" s="89"/>
      <c r="K128" s="79"/>
      <c r="L128" s="86">
        <f t="shared" si="28"/>
        <v>24.06</v>
      </c>
      <c r="M128" s="87">
        <f t="shared" si="28"/>
        <v>0.8397</v>
      </c>
      <c r="N128" s="87">
        <f t="shared" si="29"/>
        <v>2662000</v>
      </c>
      <c r="O128" s="87">
        <f t="shared" si="29"/>
        <v>6265</v>
      </c>
      <c r="P128" s="79"/>
      <c r="Q128" s="79"/>
      <c r="R128" s="79"/>
      <c r="S128" s="79"/>
      <c r="T128" s="79"/>
      <c r="U128" s="79"/>
      <c r="V128" s="79"/>
      <c r="W128" s="79"/>
      <c r="X128" s="79"/>
    </row>
    <row r="129" spans="1:24" ht="14.4" x14ac:dyDescent="0.3">
      <c r="A129" s="89">
        <v>59</v>
      </c>
      <c r="B129" s="89">
        <v>23.66</v>
      </c>
      <c r="C129" s="89">
        <v>0.90590000000000004</v>
      </c>
      <c r="D129" s="89">
        <v>-1.404E-2</v>
      </c>
      <c r="E129" s="89">
        <v>2630000</v>
      </c>
      <c r="F129" s="89">
        <v>7350</v>
      </c>
      <c r="G129" s="89">
        <v>-213.5</v>
      </c>
      <c r="H129" s="89">
        <v>-1027</v>
      </c>
      <c r="I129" s="89">
        <v>23360000000</v>
      </c>
      <c r="J129" s="89"/>
      <c r="K129" s="79"/>
      <c r="L129" s="86">
        <f t="shared" si="28"/>
        <v>24.46</v>
      </c>
      <c r="M129" s="87">
        <f t="shared" si="28"/>
        <v>0.77610000000000001</v>
      </c>
      <c r="N129" s="87">
        <f t="shared" si="29"/>
        <v>2690000</v>
      </c>
      <c r="O129" s="87">
        <f t="shared" si="29"/>
        <v>5067</v>
      </c>
      <c r="P129" s="79"/>
      <c r="Q129" s="79"/>
      <c r="R129" s="79"/>
      <c r="S129" s="79"/>
      <c r="T129" s="79"/>
      <c r="U129" s="79"/>
      <c r="V129" s="79"/>
      <c r="W129" s="79"/>
      <c r="X129" s="79"/>
    </row>
    <row r="130" spans="1:24" ht="14.4" x14ac:dyDescent="0.3">
      <c r="A130" s="89">
        <v>60</v>
      </c>
      <c r="B130" s="89">
        <v>24.06</v>
      </c>
      <c r="C130" s="89">
        <v>0.8397</v>
      </c>
      <c r="D130" s="89">
        <v>-1.349E-2</v>
      </c>
      <c r="E130" s="89">
        <v>2662000</v>
      </c>
      <c r="F130" s="89">
        <v>6265</v>
      </c>
      <c r="G130" s="89">
        <v>-237.6</v>
      </c>
      <c r="H130" s="89">
        <v>-1143</v>
      </c>
      <c r="I130" s="89">
        <v>23360000000</v>
      </c>
      <c r="J130" s="89"/>
      <c r="K130" s="79"/>
      <c r="L130" s="86">
        <f t="shared" si="28"/>
        <v>24.86</v>
      </c>
      <c r="M130" s="87">
        <f t="shared" si="28"/>
        <v>0.71509999999999996</v>
      </c>
      <c r="N130" s="87">
        <f t="shared" si="29"/>
        <v>2711000</v>
      </c>
      <c r="O130" s="87">
        <f t="shared" si="29"/>
        <v>3762</v>
      </c>
      <c r="P130" s="79"/>
      <c r="Q130" s="79"/>
      <c r="R130" s="79"/>
      <c r="S130" s="79"/>
      <c r="T130" s="79"/>
      <c r="U130" s="79"/>
      <c r="V130" s="79"/>
      <c r="W130" s="79"/>
      <c r="X130" s="79"/>
    </row>
    <row r="131" spans="1:24" ht="14.4" x14ac:dyDescent="0.3">
      <c r="A131" s="89">
        <v>61</v>
      </c>
      <c r="B131" s="89">
        <v>24.46</v>
      </c>
      <c r="C131" s="89">
        <v>0.77610000000000001</v>
      </c>
      <c r="D131" s="89">
        <v>-1.294E-2</v>
      </c>
      <c r="E131" s="89">
        <v>2690000</v>
      </c>
      <c r="F131" s="89">
        <v>5067</v>
      </c>
      <c r="G131" s="89">
        <v>-260.39999999999998</v>
      </c>
      <c r="H131" s="89">
        <v>-1253</v>
      </c>
      <c r="I131" s="89">
        <v>23360000000</v>
      </c>
      <c r="J131" s="89"/>
      <c r="K131" s="79"/>
      <c r="L131" s="86">
        <f t="shared" si="28"/>
        <v>25.26</v>
      </c>
      <c r="M131" s="87">
        <f t="shared" si="28"/>
        <v>0.65690000000000004</v>
      </c>
      <c r="N131" s="87">
        <f t="shared" si="29"/>
        <v>2726000</v>
      </c>
      <c r="O131" s="87">
        <f t="shared" si="29"/>
        <v>2357</v>
      </c>
      <c r="P131" s="79"/>
      <c r="Q131" s="79"/>
      <c r="R131" s="79"/>
      <c r="S131" s="79"/>
      <c r="T131" s="79"/>
      <c r="U131" s="79"/>
      <c r="V131" s="79"/>
      <c r="W131" s="79"/>
      <c r="X131" s="79"/>
    </row>
    <row r="132" spans="1:24" ht="14.4" x14ac:dyDescent="0.3">
      <c r="A132" s="89">
        <v>62</v>
      </c>
      <c r="B132" s="89">
        <v>24.86</v>
      </c>
      <c r="C132" s="89">
        <v>0.71509999999999996</v>
      </c>
      <c r="D132" s="89">
        <v>-1.239E-2</v>
      </c>
      <c r="E132" s="89">
        <v>2711000</v>
      </c>
      <c r="F132" s="89">
        <v>3762</v>
      </c>
      <c r="G132" s="89">
        <v>-281.89999999999998</v>
      </c>
      <c r="H132" s="89">
        <v>-1357</v>
      </c>
      <c r="I132" s="89">
        <v>23360000000</v>
      </c>
      <c r="J132" s="89"/>
      <c r="K132" s="79"/>
      <c r="L132" s="86">
        <f t="shared" ref="L132:M163" si="30">B134</f>
        <v>25.66</v>
      </c>
      <c r="M132" s="87">
        <f t="shared" si="30"/>
        <v>0.60129999999999995</v>
      </c>
      <c r="N132" s="87">
        <f t="shared" ref="N132:O163" si="31">E134</f>
        <v>2734000</v>
      </c>
      <c r="O132" s="87">
        <f t="shared" si="31"/>
        <v>855.5</v>
      </c>
      <c r="P132" s="79"/>
      <c r="Q132" s="79"/>
      <c r="R132" s="79"/>
      <c r="S132" s="79"/>
      <c r="T132" s="79"/>
      <c r="U132" s="79"/>
      <c r="V132" s="79"/>
      <c r="W132" s="79"/>
      <c r="X132" s="79"/>
    </row>
    <row r="133" spans="1:24" ht="14.4" x14ac:dyDescent="0.3">
      <c r="A133" s="89">
        <v>63</v>
      </c>
      <c r="B133" s="89">
        <v>25.26</v>
      </c>
      <c r="C133" s="89">
        <v>0.65690000000000004</v>
      </c>
      <c r="D133" s="89">
        <v>-1.183E-2</v>
      </c>
      <c r="E133" s="89">
        <v>2726000</v>
      </c>
      <c r="F133" s="89">
        <v>2357</v>
      </c>
      <c r="G133" s="89">
        <v>-302.2</v>
      </c>
      <c r="H133" s="89">
        <v>-1454</v>
      </c>
      <c r="I133" s="89">
        <v>23360000000</v>
      </c>
      <c r="J133" s="89"/>
      <c r="K133" s="79"/>
      <c r="L133" s="86">
        <f t="shared" si="30"/>
        <v>26.07</v>
      </c>
      <c r="M133" s="87">
        <f t="shared" si="30"/>
        <v>0.54849999999999999</v>
      </c>
      <c r="N133" s="87">
        <f t="shared" si="31"/>
        <v>2734000</v>
      </c>
      <c r="O133" s="87">
        <f t="shared" si="31"/>
        <v>-685.9</v>
      </c>
      <c r="P133" s="79"/>
      <c r="Q133" s="79"/>
      <c r="R133" s="79"/>
      <c r="S133" s="79"/>
      <c r="T133" s="79"/>
      <c r="U133" s="79"/>
      <c r="V133" s="79"/>
      <c r="W133" s="79"/>
      <c r="X133" s="79"/>
    </row>
    <row r="134" spans="1:24" ht="14.4" x14ac:dyDescent="0.3">
      <c r="A134" s="89">
        <v>64</v>
      </c>
      <c r="B134" s="89">
        <v>25.66</v>
      </c>
      <c r="C134" s="89">
        <v>0.60129999999999995</v>
      </c>
      <c r="D134" s="89">
        <v>-1.1259999999999999E-2</v>
      </c>
      <c r="E134" s="89">
        <v>2734000</v>
      </c>
      <c r="F134" s="89">
        <v>855.5</v>
      </c>
      <c r="G134" s="89">
        <v>-321.89999999999998</v>
      </c>
      <c r="H134" s="89">
        <v>-1549</v>
      </c>
      <c r="I134" s="89">
        <v>23360000000</v>
      </c>
      <c r="J134" s="89"/>
      <c r="K134" s="79"/>
      <c r="L134" s="86">
        <f t="shared" si="30"/>
        <v>26.47</v>
      </c>
      <c r="M134" s="87">
        <f t="shared" si="30"/>
        <v>0.49840000000000001</v>
      </c>
      <c r="N134" s="87">
        <f t="shared" si="31"/>
        <v>2727000</v>
      </c>
      <c r="O134" s="87">
        <f t="shared" si="31"/>
        <v>-2213</v>
      </c>
      <c r="P134" s="79"/>
      <c r="Q134" s="79"/>
      <c r="R134" s="79"/>
      <c r="S134" s="79"/>
      <c r="T134" s="79"/>
      <c r="U134" s="79"/>
      <c r="V134" s="79"/>
      <c r="W134" s="79"/>
      <c r="X134" s="79"/>
    </row>
    <row r="135" spans="1:24" ht="14.4" x14ac:dyDescent="0.3">
      <c r="A135" s="89">
        <v>65</v>
      </c>
      <c r="B135" s="89">
        <v>26.07</v>
      </c>
      <c r="C135" s="89">
        <v>0.54849999999999999</v>
      </c>
      <c r="D135" s="89">
        <v>-1.0699999999999999E-2</v>
      </c>
      <c r="E135" s="89">
        <v>2734000</v>
      </c>
      <c r="F135" s="89">
        <v>-685.9</v>
      </c>
      <c r="G135" s="89">
        <v>-318.8</v>
      </c>
      <c r="H135" s="89">
        <v>-1534</v>
      </c>
      <c r="I135" s="89">
        <v>23360000000</v>
      </c>
      <c r="J135" s="89"/>
      <c r="K135" s="79"/>
      <c r="L135" s="86">
        <f t="shared" si="30"/>
        <v>26.87</v>
      </c>
      <c r="M135" s="87">
        <f t="shared" si="30"/>
        <v>0.45090000000000002</v>
      </c>
      <c r="N135" s="87">
        <f t="shared" si="31"/>
        <v>2713000</v>
      </c>
      <c r="O135" s="87">
        <f t="shared" si="31"/>
        <v>-3721</v>
      </c>
      <c r="P135" s="79"/>
      <c r="Q135" s="79"/>
      <c r="R135" s="79"/>
      <c r="S135" s="79"/>
      <c r="T135" s="79"/>
      <c r="U135" s="79"/>
      <c r="V135" s="79"/>
      <c r="W135" s="79"/>
      <c r="X135" s="79"/>
    </row>
    <row r="136" spans="1:24" ht="14.4" x14ac:dyDescent="0.3">
      <c r="A136" s="89">
        <v>66</v>
      </c>
      <c r="B136" s="89">
        <v>26.47</v>
      </c>
      <c r="C136" s="89">
        <v>0.49840000000000001</v>
      </c>
      <c r="D136" s="89">
        <v>-1.014E-2</v>
      </c>
      <c r="E136" s="89">
        <v>2727000</v>
      </c>
      <c r="F136" s="89">
        <v>-2213</v>
      </c>
      <c r="G136" s="89">
        <v>-315.89999999999998</v>
      </c>
      <c r="H136" s="89">
        <v>-1520</v>
      </c>
      <c r="I136" s="89">
        <v>23360000000</v>
      </c>
      <c r="J136" s="89"/>
      <c r="K136" s="79"/>
      <c r="L136" s="86">
        <f t="shared" si="30"/>
        <v>27.27</v>
      </c>
      <c r="M136" s="87">
        <f t="shared" si="30"/>
        <v>0.40620000000000001</v>
      </c>
      <c r="N136" s="87">
        <f t="shared" si="31"/>
        <v>2692000</v>
      </c>
      <c r="O136" s="87">
        <f t="shared" si="31"/>
        <v>-5205</v>
      </c>
      <c r="P136" s="79"/>
      <c r="Q136" s="79"/>
      <c r="R136" s="79"/>
      <c r="S136" s="79"/>
      <c r="T136" s="79"/>
      <c r="U136" s="79"/>
      <c r="V136" s="79"/>
      <c r="W136" s="79"/>
      <c r="X136" s="79"/>
    </row>
    <row r="137" spans="1:24" ht="14.4" x14ac:dyDescent="0.3">
      <c r="A137" s="89">
        <v>67</v>
      </c>
      <c r="B137" s="89">
        <v>26.87</v>
      </c>
      <c r="C137" s="89">
        <v>0.45090000000000002</v>
      </c>
      <c r="D137" s="89">
        <v>-9.5759999999999994E-3</v>
      </c>
      <c r="E137" s="89">
        <v>2713000</v>
      </c>
      <c r="F137" s="89">
        <v>-3721</v>
      </c>
      <c r="G137" s="89">
        <v>-311.10000000000002</v>
      </c>
      <c r="H137" s="89">
        <v>-1497</v>
      </c>
      <c r="I137" s="89">
        <v>23360000000</v>
      </c>
      <c r="J137" s="89"/>
      <c r="K137" s="79"/>
      <c r="L137" s="86">
        <f t="shared" si="30"/>
        <v>27.67</v>
      </c>
      <c r="M137" s="87">
        <f t="shared" si="30"/>
        <v>0.36409999999999998</v>
      </c>
      <c r="N137" s="87">
        <f t="shared" si="31"/>
        <v>2663000</v>
      </c>
      <c r="O137" s="87">
        <f t="shared" si="31"/>
        <v>-6662</v>
      </c>
      <c r="P137" s="79"/>
      <c r="Q137" s="79"/>
      <c r="R137" s="79"/>
      <c r="S137" s="79"/>
      <c r="T137" s="79"/>
      <c r="U137" s="79"/>
      <c r="V137" s="79"/>
      <c r="W137" s="79"/>
      <c r="X137" s="79"/>
    </row>
    <row r="138" spans="1:24" ht="14.4" x14ac:dyDescent="0.3">
      <c r="A138" s="89">
        <v>68</v>
      </c>
      <c r="B138" s="89">
        <v>27.27</v>
      </c>
      <c r="C138" s="89">
        <v>0.40620000000000001</v>
      </c>
      <c r="D138" s="89">
        <v>-9.0200000000000002E-3</v>
      </c>
      <c r="E138" s="89">
        <v>2692000</v>
      </c>
      <c r="F138" s="89">
        <v>-5205</v>
      </c>
      <c r="G138" s="89">
        <v>-305.5</v>
      </c>
      <c r="H138" s="89">
        <v>-1470</v>
      </c>
      <c r="I138" s="89">
        <v>23360000000</v>
      </c>
      <c r="J138" s="89"/>
      <c r="K138" s="79"/>
      <c r="L138" s="86">
        <f t="shared" si="30"/>
        <v>28.07</v>
      </c>
      <c r="M138" s="87">
        <f t="shared" si="30"/>
        <v>0.32469999999999999</v>
      </c>
      <c r="N138" s="87">
        <f t="shared" si="31"/>
        <v>2627000</v>
      </c>
      <c r="O138" s="87">
        <f t="shared" si="31"/>
        <v>-8090</v>
      </c>
      <c r="P138" s="79"/>
      <c r="Q138" s="79"/>
      <c r="R138" s="79"/>
      <c r="S138" s="79"/>
      <c r="T138" s="79"/>
      <c r="U138" s="79"/>
      <c r="V138" s="79"/>
      <c r="W138" s="79"/>
      <c r="X138" s="79"/>
    </row>
    <row r="139" spans="1:24" ht="14.4" x14ac:dyDescent="0.3">
      <c r="A139" s="89">
        <v>69</v>
      </c>
      <c r="B139" s="89">
        <v>27.67</v>
      </c>
      <c r="C139" s="89">
        <v>0.36409999999999998</v>
      </c>
      <c r="D139" s="89">
        <v>-8.4679999999999998E-3</v>
      </c>
      <c r="E139" s="89">
        <v>2663000</v>
      </c>
      <c r="F139" s="89">
        <v>-6662</v>
      </c>
      <c r="G139" s="89">
        <v>-300.2</v>
      </c>
      <c r="H139" s="89">
        <v>-1445</v>
      </c>
      <c r="I139" s="89">
        <v>23360000000</v>
      </c>
      <c r="J139" s="89"/>
      <c r="K139" s="79"/>
      <c r="L139" s="86">
        <f t="shared" si="30"/>
        <v>28.47</v>
      </c>
      <c r="M139" s="87">
        <f t="shared" si="30"/>
        <v>0.28789999999999999</v>
      </c>
      <c r="N139" s="87">
        <f t="shared" si="31"/>
        <v>2585000</v>
      </c>
      <c r="O139" s="87">
        <f t="shared" si="31"/>
        <v>-9486</v>
      </c>
      <c r="P139" s="79"/>
      <c r="Q139" s="79"/>
      <c r="R139" s="79"/>
      <c r="S139" s="79"/>
      <c r="T139" s="79"/>
      <c r="U139" s="79"/>
      <c r="V139" s="79"/>
      <c r="W139" s="79"/>
      <c r="X139" s="79"/>
    </row>
    <row r="140" spans="1:24" ht="14.4" x14ac:dyDescent="0.3">
      <c r="A140" s="89">
        <v>70</v>
      </c>
      <c r="B140" s="89">
        <v>28.07</v>
      </c>
      <c r="C140" s="89">
        <v>0.32469999999999999</v>
      </c>
      <c r="D140" s="89">
        <v>-7.9229999999999995E-3</v>
      </c>
      <c r="E140" s="89">
        <v>2627000</v>
      </c>
      <c r="F140" s="89">
        <v>-8090</v>
      </c>
      <c r="G140" s="89">
        <v>-293.3</v>
      </c>
      <c r="H140" s="89">
        <v>-1412</v>
      </c>
      <c r="I140" s="89">
        <v>23360000000</v>
      </c>
      <c r="J140" s="89"/>
      <c r="K140" s="79"/>
      <c r="L140" s="86">
        <f t="shared" si="30"/>
        <v>28.87</v>
      </c>
      <c r="M140" s="87">
        <f t="shared" si="30"/>
        <v>0.25359999999999999</v>
      </c>
      <c r="N140" s="87">
        <f t="shared" si="31"/>
        <v>2536000</v>
      </c>
      <c r="O140" s="87">
        <f t="shared" si="31"/>
        <v>-10850</v>
      </c>
      <c r="P140" s="79"/>
      <c r="Q140" s="79"/>
      <c r="R140" s="79"/>
      <c r="S140" s="79"/>
      <c r="T140" s="79"/>
      <c r="U140" s="79"/>
      <c r="V140" s="79"/>
      <c r="W140" s="79"/>
      <c r="X140" s="79"/>
    </row>
    <row r="141" spans="1:24" ht="14.4" x14ac:dyDescent="0.3">
      <c r="A141" s="89">
        <v>71</v>
      </c>
      <c r="B141" s="89">
        <v>28.47</v>
      </c>
      <c r="C141" s="89">
        <v>0.28789999999999999</v>
      </c>
      <c r="D141" s="89">
        <v>-7.3860000000000002E-3</v>
      </c>
      <c r="E141" s="89">
        <v>2585000</v>
      </c>
      <c r="F141" s="89">
        <v>-9486</v>
      </c>
      <c r="G141" s="89">
        <v>-286.7</v>
      </c>
      <c r="H141" s="89">
        <v>-1380</v>
      </c>
      <c r="I141" s="89">
        <v>23360000000</v>
      </c>
      <c r="J141" s="89"/>
      <c r="K141" s="79"/>
      <c r="L141" s="86">
        <f t="shared" si="30"/>
        <v>29.27</v>
      </c>
      <c r="M141" s="87">
        <f t="shared" si="30"/>
        <v>0.22189999999999999</v>
      </c>
      <c r="N141" s="87">
        <f t="shared" si="31"/>
        <v>2481000</v>
      </c>
      <c r="O141" s="87">
        <f t="shared" si="31"/>
        <v>-12180</v>
      </c>
      <c r="P141" s="79"/>
      <c r="Q141" s="79"/>
      <c r="R141" s="79"/>
      <c r="S141" s="79"/>
      <c r="T141" s="79"/>
      <c r="U141" s="79"/>
      <c r="V141" s="79"/>
      <c r="W141" s="79"/>
      <c r="X141" s="79"/>
    </row>
    <row r="142" spans="1:24" ht="14.4" x14ac:dyDescent="0.3">
      <c r="A142" s="89">
        <v>72</v>
      </c>
      <c r="B142" s="89">
        <v>28.87</v>
      </c>
      <c r="C142" s="89">
        <v>0.25359999999999999</v>
      </c>
      <c r="D142" s="89">
        <v>-6.8589999999999996E-3</v>
      </c>
      <c r="E142" s="89">
        <v>2536000</v>
      </c>
      <c r="F142" s="89">
        <v>-10850</v>
      </c>
      <c r="G142" s="89">
        <v>-280.60000000000002</v>
      </c>
      <c r="H142" s="89">
        <v>-1350</v>
      </c>
      <c r="I142" s="89">
        <v>23360000000</v>
      </c>
      <c r="J142" s="89"/>
      <c r="K142" s="79"/>
      <c r="L142" s="86">
        <f t="shared" si="30"/>
        <v>29.67</v>
      </c>
      <c r="M142" s="87">
        <f t="shared" si="30"/>
        <v>0.19259999999999999</v>
      </c>
      <c r="N142" s="87">
        <f t="shared" si="31"/>
        <v>2419000</v>
      </c>
      <c r="O142" s="87">
        <f t="shared" si="31"/>
        <v>-13470</v>
      </c>
      <c r="P142" s="79"/>
      <c r="Q142" s="79"/>
      <c r="R142" s="79"/>
      <c r="S142" s="79"/>
      <c r="T142" s="79"/>
      <c r="U142" s="79"/>
      <c r="V142" s="79"/>
      <c r="W142" s="79"/>
      <c r="X142" s="79"/>
    </row>
    <row r="143" spans="1:24" ht="14.4" x14ac:dyDescent="0.3">
      <c r="A143" s="89">
        <v>73</v>
      </c>
      <c r="B143" s="89">
        <v>29.27</v>
      </c>
      <c r="C143" s="89">
        <v>0.22189999999999999</v>
      </c>
      <c r="D143" s="89">
        <v>-6.3420000000000004E-3</v>
      </c>
      <c r="E143" s="89">
        <v>2481000</v>
      </c>
      <c r="F143" s="89">
        <v>-12180</v>
      </c>
      <c r="G143" s="89">
        <v>-272.8</v>
      </c>
      <c r="H143" s="89">
        <v>-1313</v>
      </c>
      <c r="I143" s="89">
        <v>23360000000</v>
      </c>
      <c r="J143" s="89"/>
      <c r="K143" s="79"/>
      <c r="L143" s="86">
        <f t="shared" si="30"/>
        <v>30.08</v>
      </c>
      <c r="M143" s="87">
        <f t="shared" si="30"/>
        <v>0.16569999999999999</v>
      </c>
      <c r="N143" s="87">
        <f t="shared" si="31"/>
        <v>2351000</v>
      </c>
      <c r="O143" s="87">
        <f t="shared" si="31"/>
        <v>-14730</v>
      </c>
      <c r="P143" s="79"/>
      <c r="Q143" s="79"/>
      <c r="R143" s="79"/>
      <c r="S143" s="79"/>
      <c r="T143" s="79"/>
      <c r="U143" s="79"/>
      <c r="V143" s="79"/>
      <c r="W143" s="79"/>
      <c r="X143" s="79"/>
    </row>
    <row r="144" spans="1:24" ht="14.4" x14ac:dyDescent="0.3">
      <c r="A144" s="89">
        <v>74</v>
      </c>
      <c r="B144" s="89">
        <v>29.67</v>
      </c>
      <c r="C144" s="89">
        <v>0.19259999999999999</v>
      </c>
      <c r="D144" s="89">
        <v>-5.8370000000000002E-3</v>
      </c>
      <c r="E144" s="89">
        <v>2419000</v>
      </c>
      <c r="F144" s="89">
        <v>-13470</v>
      </c>
      <c r="G144" s="89">
        <v>-264</v>
      </c>
      <c r="H144" s="89">
        <v>-1270</v>
      </c>
      <c r="I144" s="89">
        <v>23360000000</v>
      </c>
      <c r="J144" s="89"/>
      <c r="K144" s="79"/>
      <c r="L144" s="86">
        <f t="shared" si="30"/>
        <v>30.48</v>
      </c>
      <c r="M144" s="87">
        <f t="shared" si="30"/>
        <v>0.1411</v>
      </c>
      <c r="N144" s="87">
        <f t="shared" si="31"/>
        <v>2277000</v>
      </c>
      <c r="O144" s="87">
        <f t="shared" si="31"/>
        <v>-15940</v>
      </c>
      <c r="P144" s="79"/>
      <c r="Q144" s="79"/>
      <c r="R144" s="79"/>
      <c r="S144" s="79"/>
      <c r="T144" s="79"/>
      <c r="U144" s="79"/>
      <c r="V144" s="79"/>
      <c r="W144" s="79"/>
      <c r="X144" s="79"/>
    </row>
    <row r="145" spans="1:24" ht="14.4" x14ac:dyDescent="0.3">
      <c r="A145" s="89">
        <v>75</v>
      </c>
      <c r="B145" s="89">
        <v>30.08</v>
      </c>
      <c r="C145" s="89">
        <v>0.16569999999999999</v>
      </c>
      <c r="D145" s="89">
        <v>-5.3460000000000001E-3</v>
      </c>
      <c r="E145" s="89">
        <v>2351000</v>
      </c>
      <c r="F145" s="89">
        <v>-14730</v>
      </c>
      <c r="G145" s="89">
        <v>-256</v>
      </c>
      <c r="H145" s="89">
        <v>-1232</v>
      </c>
      <c r="I145" s="89">
        <v>23360000000</v>
      </c>
      <c r="J145" s="89"/>
      <c r="K145" s="79"/>
      <c r="L145" s="86">
        <f t="shared" si="30"/>
        <v>30.88</v>
      </c>
      <c r="M145" s="87">
        <f t="shared" si="30"/>
        <v>0.1188</v>
      </c>
      <c r="N145" s="87">
        <f t="shared" si="31"/>
        <v>2198000</v>
      </c>
      <c r="O145" s="87">
        <f t="shared" si="31"/>
        <v>-17120</v>
      </c>
      <c r="P145" s="79"/>
      <c r="Q145" s="79"/>
      <c r="R145" s="79"/>
      <c r="S145" s="79"/>
      <c r="T145" s="79"/>
      <c r="U145" s="79"/>
      <c r="V145" s="79"/>
      <c r="W145" s="79"/>
      <c r="X145" s="79"/>
    </row>
    <row r="146" spans="1:24" ht="14.4" x14ac:dyDescent="0.3">
      <c r="A146" s="89">
        <v>76</v>
      </c>
      <c r="B146" s="89">
        <v>30.48</v>
      </c>
      <c r="C146" s="89">
        <v>0.1411</v>
      </c>
      <c r="D146" s="89">
        <v>-4.8690000000000001E-3</v>
      </c>
      <c r="E146" s="89">
        <v>2277000</v>
      </c>
      <c r="F146" s="89">
        <v>-15940</v>
      </c>
      <c r="G146" s="89">
        <v>-248.6</v>
      </c>
      <c r="H146" s="89">
        <v>-1196</v>
      </c>
      <c r="I146" s="89">
        <v>23360000000</v>
      </c>
      <c r="J146" s="89"/>
      <c r="K146" s="79"/>
      <c r="L146" s="86">
        <f t="shared" si="30"/>
        <v>31.28</v>
      </c>
      <c r="M146" s="87">
        <f t="shared" si="30"/>
        <v>9.8710000000000006E-2</v>
      </c>
      <c r="N146" s="87">
        <f t="shared" si="31"/>
        <v>2112000</v>
      </c>
      <c r="O146" s="87">
        <f t="shared" si="31"/>
        <v>-18250</v>
      </c>
      <c r="P146" s="79"/>
      <c r="Q146" s="79"/>
      <c r="R146" s="79"/>
      <c r="S146" s="79"/>
      <c r="T146" s="79"/>
      <c r="U146" s="79"/>
      <c r="V146" s="79"/>
      <c r="W146" s="79"/>
      <c r="X146" s="79"/>
    </row>
    <row r="147" spans="1:24" ht="14.4" x14ac:dyDescent="0.3">
      <c r="A147" s="89">
        <v>77</v>
      </c>
      <c r="B147" s="89">
        <v>30.88</v>
      </c>
      <c r="C147" s="89">
        <v>0.1188</v>
      </c>
      <c r="D147" s="89">
        <v>-4.4079999999999996E-3</v>
      </c>
      <c r="E147" s="89">
        <v>2198000</v>
      </c>
      <c r="F147" s="89">
        <v>-17120</v>
      </c>
      <c r="G147" s="89">
        <v>-241.7</v>
      </c>
      <c r="H147" s="89">
        <v>-1163</v>
      </c>
      <c r="I147" s="89">
        <v>23360000000</v>
      </c>
      <c r="J147" s="89"/>
      <c r="K147" s="79"/>
      <c r="L147" s="86">
        <f t="shared" si="30"/>
        <v>31.68</v>
      </c>
      <c r="M147" s="87">
        <f t="shared" si="30"/>
        <v>8.0680000000000002E-2</v>
      </c>
      <c r="N147" s="87">
        <f t="shared" si="31"/>
        <v>2022000</v>
      </c>
      <c r="O147" s="87">
        <f t="shared" si="31"/>
        <v>-19330</v>
      </c>
      <c r="P147" s="79"/>
      <c r="Q147" s="79"/>
      <c r="R147" s="79"/>
      <c r="S147" s="79"/>
      <c r="T147" s="79"/>
      <c r="U147" s="79"/>
      <c r="V147" s="79"/>
      <c r="W147" s="79"/>
      <c r="X147" s="79"/>
    </row>
    <row r="148" spans="1:24" ht="14.4" x14ac:dyDescent="0.3">
      <c r="A148" s="89">
        <v>78</v>
      </c>
      <c r="B148" s="89">
        <v>31.28</v>
      </c>
      <c r="C148" s="89">
        <v>9.8710000000000006E-2</v>
      </c>
      <c r="D148" s="89">
        <v>-3.9639999999999996E-3</v>
      </c>
      <c r="E148" s="89">
        <v>2112000</v>
      </c>
      <c r="F148" s="89">
        <v>-18250</v>
      </c>
      <c r="G148" s="89">
        <v>-229.6</v>
      </c>
      <c r="H148" s="89">
        <v>-1105</v>
      </c>
      <c r="I148" s="89">
        <v>23360000000</v>
      </c>
      <c r="J148" s="89"/>
      <c r="K148" s="79"/>
      <c r="L148" s="86">
        <f t="shared" si="30"/>
        <v>32.08</v>
      </c>
      <c r="M148" s="87">
        <f t="shared" si="30"/>
        <v>6.4659999999999995E-2</v>
      </c>
      <c r="N148" s="87">
        <f t="shared" si="31"/>
        <v>1926000</v>
      </c>
      <c r="O148" s="87">
        <f t="shared" si="31"/>
        <v>-20360</v>
      </c>
      <c r="P148" s="79"/>
      <c r="Q148" s="79"/>
      <c r="R148" s="79"/>
      <c r="S148" s="79"/>
      <c r="T148" s="79"/>
      <c r="U148" s="79"/>
      <c r="V148" s="79"/>
      <c r="W148" s="79"/>
      <c r="X148" s="79"/>
    </row>
    <row r="149" spans="1:24" ht="14.4" x14ac:dyDescent="0.3">
      <c r="A149" s="89">
        <v>79</v>
      </c>
      <c r="B149" s="89">
        <v>31.68</v>
      </c>
      <c r="C149" s="89">
        <v>8.0680000000000002E-2</v>
      </c>
      <c r="D149" s="89">
        <v>-3.5379999999999999E-3</v>
      </c>
      <c r="E149" s="89">
        <v>2022000</v>
      </c>
      <c r="F149" s="89">
        <v>-19330</v>
      </c>
      <c r="G149" s="89">
        <v>-218.7</v>
      </c>
      <c r="H149" s="89">
        <v>-1053</v>
      </c>
      <c r="I149" s="89">
        <v>23360000000</v>
      </c>
      <c r="J149" s="89"/>
      <c r="K149" s="79"/>
      <c r="L149" s="86">
        <f t="shared" si="30"/>
        <v>32.479999999999997</v>
      </c>
      <c r="M149" s="87">
        <f t="shared" si="30"/>
        <v>5.0540000000000002E-2</v>
      </c>
      <c r="N149" s="87">
        <f t="shared" si="31"/>
        <v>1826000</v>
      </c>
      <c r="O149" s="87">
        <f t="shared" si="31"/>
        <v>-21350</v>
      </c>
      <c r="P149" s="79"/>
      <c r="Q149" s="79"/>
      <c r="R149" s="79"/>
      <c r="S149" s="79"/>
      <c r="T149" s="79"/>
      <c r="U149" s="79"/>
      <c r="V149" s="79"/>
      <c r="W149" s="79"/>
      <c r="X149" s="79"/>
    </row>
    <row r="150" spans="1:24" ht="14.4" x14ac:dyDescent="0.3">
      <c r="A150" s="89">
        <v>80</v>
      </c>
      <c r="B150" s="89">
        <v>32.08</v>
      </c>
      <c r="C150" s="89">
        <v>6.4659999999999995E-2</v>
      </c>
      <c r="D150" s="89">
        <v>-3.1319999999999998E-3</v>
      </c>
      <c r="E150" s="89">
        <v>1926000</v>
      </c>
      <c r="F150" s="89">
        <v>-20360</v>
      </c>
      <c r="G150" s="89">
        <v>-209.1</v>
      </c>
      <c r="H150" s="89">
        <v>-1006</v>
      </c>
      <c r="I150" s="89">
        <v>23360000000</v>
      </c>
      <c r="J150" s="89"/>
      <c r="K150" s="79"/>
      <c r="L150" s="86">
        <f t="shared" si="30"/>
        <v>32.880000000000003</v>
      </c>
      <c r="M150" s="87">
        <f t="shared" si="30"/>
        <v>3.8240000000000003E-2</v>
      </c>
      <c r="N150" s="87">
        <f t="shared" si="31"/>
        <v>1721000</v>
      </c>
      <c r="O150" s="87">
        <f t="shared" si="31"/>
        <v>-22280</v>
      </c>
      <c r="P150" s="79"/>
      <c r="Q150" s="79"/>
      <c r="R150" s="79"/>
      <c r="S150" s="79"/>
      <c r="T150" s="79"/>
      <c r="U150" s="79"/>
      <c r="V150" s="79"/>
      <c r="W150" s="79"/>
      <c r="X150" s="79"/>
    </row>
    <row r="151" spans="1:24" ht="14.4" x14ac:dyDescent="0.3">
      <c r="A151" s="89">
        <v>81</v>
      </c>
      <c r="B151" s="89">
        <v>32.479999999999997</v>
      </c>
      <c r="C151" s="89">
        <v>5.0540000000000002E-2</v>
      </c>
      <c r="D151" s="89">
        <v>-2.745E-3</v>
      </c>
      <c r="E151" s="89">
        <v>1826000</v>
      </c>
      <c r="F151" s="89">
        <v>-21350</v>
      </c>
      <c r="G151" s="89">
        <v>-200.6</v>
      </c>
      <c r="H151" s="89">
        <v>-965.4</v>
      </c>
      <c r="I151" s="89">
        <v>23360000000</v>
      </c>
      <c r="J151" s="89"/>
      <c r="K151" s="79"/>
      <c r="L151" s="86">
        <f t="shared" si="30"/>
        <v>33.28</v>
      </c>
      <c r="M151" s="87">
        <f t="shared" si="30"/>
        <v>2.7640000000000001E-2</v>
      </c>
      <c r="N151" s="87">
        <f t="shared" si="31"/>
        <v>1612000</v>
      </c>
      <c r="O151" s="87">
        <f t="shared" si="31"/>
        <v>-23920</v>
      </c>
      <c r="P151" s="79"/>
      <c r="Q151" s="79"/>
      <c r="R151" s="79"/>
      <c r="S151" s="79"/>
      <c r="T151" s="79"/>
      <c r="U151" s="79"/>
      <c r="V151" s="79"/>
      <c r="W151" s="79"/>
      <c r="X151" s="79"/>
    </row>
    <row r="152" spans="1:24" ht="14.4" x14ac:dyDescent="0.3">
      <c r="A152" s="89">
        <v>82</v>
      </c>
      <c r="B152" s="89">
        <v>32.880000000000003</v>
      </c>
      <c r="C152" s="89">
        <v>3.8240000000000003E-2</v>
      </c>
      <c r="D152" s="89">
        <v>-2.3800000000000002E-3</v>
      </c>
      <c r="E152" s="89">
        <v>1721000</v>
      </c>
      <c r="F152" s="89">
        <v>-22280</v>
      </c>
      <c r="G152" s="89">
        <v>-187.3</v>
      </c>
      <c r="H152" s="89">
        <v>-901.4</v>
      </c>
      <c r="I152" s="89">
        <v>23360000000</v>
      </c>
      <c r="J152" s="89"/>
      <c r="K152" s="79"/>
      <c r="L152" s="86">
        <f t="shared" si="30"/>
        <v>33.68</v>
      </c>
      <c r="M152" s="87">
        <f t="shared" si="30"/>
        <v>1.864E-2</v>
      </c>
      <c r="N152" s="87">
        <f t="shared" si="31"/>
        <v>1491000</v>
      </c>
      <c r="O152" s="87">
        <f t="shared" si="31"/>
        <v>-26210</v>
      </c>
      <c r="P152" s="79"/>
      <c r="Q152" s="79"/>
      <c r="R152" s="79"/>
      <c r="S152" s="79"/>
      <c r="T152" s="79"/>
      <c r="U152" s="79"/>
      <c r="V152" s="79"/>
      <c r="W152" s="79"/>
      <c r="X152" s="79"/>
    </row>
    <row r="153" spans="1:24" ht="14.4" x14ac:dyDescent="0.3">
      <c r="A153" s="89">
        <v>83</v>
      </c>
      <c r="B153" s="89">
        <v>33.28</v>
      </c>
      <c r="C153" s="89">
        <v>2.7640000000000001E-2</v>
      </c>
      <c r="D153" s="89">
        <v>-2.036E-3</v>
      </c>
      <c r="E153" s="89">
        <v>1612000</v>
      </c>
      <c r="F153" s="89">
        <v>-23920</v>
      </c>
      <c r="G153" s="89">
        <v>-494.5</v>
      </c>
      <c r="H153" s="89">
        <v>-2379</v>
      </c>
      <c r="I153" s="89">
        <v>23360000000</v>
      </c>
      <c r="J153" s="89"/>
      <c r="K153" s="79"/>
      <c r="L153" s="86">
        <f t="shared" si="30"/>
        <v>34.090000000000003</v>
      </c>
      <c r="M153" s="87">
        <f t="shared" si="30"/>
        <v>1.112E-2</v>
      </c>
      <c r="N153" s="87">
        <f t="shared" si="31"/>
        <v>1359000</v>
      </c>
      <c r="O153" s="87">
        <f t="shared" si="31"/>
        <v>-28280</v>
      </c>
      <c r="P153" s="79"/>
      <c r="Q153" s="79"/>
      <c r="R153" s="79"/>
      <c r="S153" s="79"/>
      <c r="T153" s="79"/>
      <c r="U153" s="79"/>
      <c r="V153" s="79"/>
      <c r="W153" s="79"/>
      <c r="X153" s="79"/>
    </row>
    <row r="154" spans="1:24" ht="14.4" x14ac:dyDescent="0.3">
      <c r="A154" s="89">
        <v>84</v>
      </c>
      <c r="B154" s="89">
        <v>33.68</v>
      </c>
      <c r="C154" s="89">
        <v>1.864E-2</v>
      </c>
      <c r="D154" s="89">
        <v>-1.717E-3</v>
      </c>
      <c r="E154" s="89">
        <v>1491000</v>
      </c>
      <c r="F154" s="89">
        <v>-26210</v>
      </c>
      <c r="G154" s="89">
        <v>-457.3</v>
      </c>
      <c r="H154" s="89">
        <v>-2201</v>
      </c>
      <c r="I154" s="89">
        <v>23360000000</v>
      </c>
      <c r="J154" s="89"/>
      <c r="K154" s="79"/>
      <c r="L154" s="86">
        <f t="shared" si="30"/>
        <v>34.49</v>
      </c>
      <c r="M154" s="87">
        <f t="shared" si="30"/>
        <v>4.9399999999999999E-3</v>
      </c>
      <c r="N154" s="87">
        <f t="shared" si="31"/>
        <v>1219000</v>
      </c>
      <c r="O154" s="87">
        <f t="shared" si="31"/>
        <v>-29990</v>
      </c>
      <c r="P154" s="79"/>
      <c r="Q154" s="79"/>
      <c r="R154" s="79"/>
      <c r="S154" s="79"/>
      <c r="T154" s="79"/>
      <c r="U154" s="79"/>
      <c r="V154" s="79"/>
      <c r="W154" s="79"/>
      <c r="X154" s="79"/>
    </row>
    <row r="155" spans="1:24" ht="14.4" x14ac:dyDescent="0.3">
      <c r="A155" s="89">
        <v>85</v>
      </c>
      <c r="B155" s="89">
        <v>34.090000000000003</v>
      </c>
      <c r="C155" s="89">
        <v>1.112E-2</v>
      </c>
      <c r="D155" s="89">
        <v>-1.423E-3</v>
      </c>
      <c r="E155" s="89">
        <v>1359000</v>
      </c>
      <c r="F155" s="89">
        <v>-28280</v>
      </c>
      <c r="G155" s="89">
        <v>-401.4</v>
      </c>
      <c r="H155" s="89">
        <v>-1931</v>
      </c>
      <c r="I155" s="89">
        <v>23360000000</v>
      </c>
      <c r="J155" s="89"/>
      <c r="K155" s="79"/>
      <c r="L155" s="86">
        <f t="shared" si="30"/>
        <v>34.89</v>
      </c>
      <c r="M155" s="87">
        <f t="shared" si="30"/>
        <v>-2.6849999999999999E-5</v>
      </c>
      <c r="N155" s="87">
        <f t="shared" si="31"/>
        <v>1071000</v>
      </c>
      <c r="O155" s="87">
        <f t="shared" si="31"/>
        <v>-30500</v>
      </c>
      <c r="P155" s="79"/>
      <c r="Q155" s="79"/>
      <c r="R155" s="79"/>
      <c r="S155" s="79"/>
      <c r="T155" s="79"/>
      <c r="U155" s="79"/>
      <c r="V155" s="79"/>
      <c r="W155" s="79"/>
      <c r="X155" s="79"/>
    </row>
    <row r="156" spans="1:24" ht="14.4" x14ac:dyDescent="0.3">
      <c r="A156" s="89">
        <v>86</v>
      </c>
      <c r="B156" s="89">
        <v>34.49</v>
      </c>
      <c r="C156" s="89">
        <v>4.9399999999999999E-3</v>
      </c>
      <c r="D156" s="89">
        <v>-1.158E-3</v>
      </c>
      <c r="E156" s="89">
        <v>1219000</v>
      </c>
      <c r="F156" s="89">
        <v>-29990</v>
      </c>
      <c r="G156" s="89">
        <v>-312.7</v>
      </c>
      <c r="H156" s="89">
        <v>-1505</v>
      </c>
      <c r="I156" s="89">
        <v>23360000000</v>
      </c>
      <c r="J156" s="89"/>
      <c r="K156" s="79"/>
      <c r="L156" s="86">
        <f t="shared" si="30"/>
        <v>35.29</v>
      </c>
      <c r="M156" s="87">
        <f t="shared" si="30"/>
        <v>-3.9329999999999999E-3</v>
      </c>
      <c r="N156" s="87">
        <f t="shared" si="31"/>
        <v>925000</v>
      </c>
      <c r="O156" s="87">
        <f t="shared" si="31"/>
        <v>-29430</v>
      </c>
      <c r="P156" s="79"/>
      <c r="Q156" s="79"/>
      <c r="R156" s="79"/>
      <c r="S156" s="79"/>
      <c r="T156" s="79"/>
      <c r="U156" s="79"/>
      <c r="V156" s="79"/>
      <c r="W156" s="79"/>
      <c r="X156" s="79"/>
    </row>
    <row r="157" spans="1:24" ht="14.4" x14ac:dyDescent="0.3">
      <c r="A157" s="89">
        <v>87</v>
      </c>
      <c r="B157" s="89">
        <v>34.89</v>
      </c>
      <c r="C157" s="89">
        <v>-2.6849999999999999E-5</v>
      </c>
      <c r="D157" s="89">
        <v>-9.2190000000000002E-4</v>
      </c>
      <c r="E157" s="89">
        <v>1071000</v>
      </c>
      <c r="F157" s="89">
        <v>-30500</v>
      </c>
      <c r="G157" s="89">
        <v>100.7</v>
      </c>
      <c r="H157" s="89">
        <v>484.7</v>
      </c>
      <c r="I157" s="89">
        <v>23360000000</v>
      </c>
      <c r="J157" s="89"/>
      <c r="K157" s="79"/>
      <c r="L157" s="86">
        <f t="shared" si="30"/>
        <v>35.69</v>
      </c>
      <c r="M157" s="87">
        <f t="shared" si="30"/>
        <v>-6.9210000000000001E-3</v>
      </c>
      <c r="N157" s="87">
        <f t="shared" si="31"/>
        <v>787300</v>
      </c>
      <c r="O157" s="87">
        <f t="shared" si="31"/>
        <v>-27640</v>
      </c>
      <c r="P157" s="79"/>
      <c r="Q157" s="79"/>
      <c r="R157" s="79"/>
      <c r="S157" s="79"/>
      <c r="T157" s="79"/>
      <c r="U157" s="79"/>
      <c r="V157" s="79"/>
      <c r="W157" s="79"/>
      <c r="X157" s="79"/>
    </row>
    <row r="158" spans="1:24" ht="14.4" x14ac:dyDescent="0.3">
      <c r="A158" s="89">
        <v>88</v>
      </c>
      <c r="B158" s="89">
        <v>35.29</v>
      </c>
      <c r="C158" s="89">
        <v>-3.9329999999999999E-3</v>
      </c>
      <c r="D158" s="89">
        <v>-7.1639999999999996E-4</v>
      </c>
      <c r="E158" s="89">
        <v>925000</v>
      </c>
      <c r="F158" s="89">
        <v>-29430</v>
      </c>
      <c r="G158" s="89">
        <v>343.9</v>
      </c>
      <c r="H158" s="89">
        <v>1655</v>
      </c>
      <c r="I158" s="89">
        <v>23360000000</v>
      </c>
      <c r="J158" s="89"/>
      <c r="K158" s="79"/>
      <c r="L158" s="86">
        <f t="shared" si="30"/>
        <v>36.090000000000003</v>
      </c>
      <c r="M158" s="87">
        <f t="shared" si="30"/>
        <v>-9.129E-3</v>
      </c>
      <c r="N158" s="87">
        <f t="shared" si="31"/>
        <v>659000</v>
      </c>
      <c r="O158" s="87">
        <f t="shared" si="31"/>
        <v>-25590</v>
      </c>
      <c r="P158" s="79"/>
      <c r="Q158" s="79"/>
      <c r="R158" s="79"/>
      <c r="S158" s="79"/>
      <c r="T158" s="79"/>
      <c r="U158" s="79"/>
      <c r="V158" s="79"/>
      <c r="W158" s="79"/>
      <c r="X158" s="79"/>
    </row>
    <row r="159" spans="1:24" ht="14.4" x14ac:dyDescent="0.3">
      <c r="A159" s="89">
        <v>89</v>
      </c>
      <c r="B159" s="89">
        <v>35.69</v>
      </c>
      <c r="C159" s="89">
        <v>-6.9210000000000001E-3</v>
      </c>
      <c r="D159" s="89">
        <v>-5.4000000000000001E-4</v>
      </c>
      <c r="E159" s="89">
        <v>787300</v>
      </c>
      <c r="F159" s="89">
        <v>-27640</v>
      </c>
      <c r="G159" s="89">
        <v>403.7</v>
      </c>
      <c r="H159" s="89">
        <v>1943</v>
      </c>
      <c r="I159" s="89">
        <v>23360000000</v>
      </c>
      <c r="J159" s="89"/>
      <c r="K159" s="79"/>
      <c r="L159" s="86">
        <f t="shared" si="30"/>
        <v>36.49</v>
      </c>
      <c r="M159" s="87">
        <f t="shared" si="30"/>
        <v>-1.068E-2</v>
      </c>
      <c r="N159" s="87">
        <f t="shared" si="31"/>
        <v>541100</v>
      </c>
      <c r="O159" s="87">
        <f t="shared" si="31"/>
        <v>-23380</v>
      </c>
      <c r="P159" s="79"/>
      <c r="Q159" s="79"/>
      <c r="R159" s="79"/>
      <c r="S159" s="79"/>
      <c r="T159" s="79"/>
      <c r="U159" s="79"/>
      <c r="V159" s="79"/>
      <c r="W159" s="79"/>
      <c r="X159" s="79"/>
    </row>
    <row r="160" spans="1:24" ht="14.4" x14ac:dyDescent="0.3">
      <c r="A160" s="89">
        <v>90</v>
      </c>
      <c r="B160" s="89">
        <v>36.090000000000003</v>
      </c>
      <c r="C160" s="89">
        <v>-9.129E-3</v>
      </c>
      <c r="D160" s="89">
        <v>-3.9100000000000002E-4</v>
      </c>
      <c r="E160" s="89">
        <v>659000</v>
      </c>
      <c r="F160" s="89">
        <v>-25590</v>
      </c>
      <c r="G160" s="89">
        <v>448.4</v>
      </c>
      <c r="H160" s="89">
        <v>2158</v>
      </c>
      <c r="I160" s="89">
        <v>23360000000</v>
      </c>
      <c r="J160" s="89"/>
      <c r="K160" s="79"/>
      <c r="L160" s="86">
        <f t="shared" si="30"/>
        <v>36.89</v>
      </c>
      <c r="M160" s="87">
        <f t="shared" si="30"/>
        <v>-1.17E-2</v>
      </c>
      <c r="N160" s="87">
        <f t="shared" si="31"/>
        <v>434000</v>
      </c>
      <c r="O160" s="87">
        <f t="shared" si="31"/>
        <v>-21100</v>
      </c>
      <c r="P160" s="79"/>
      <c r="Q160" s="79"/>
      <c r="R160" s="79"/>
      <c r="S160" s="79"/>
      <c r="T160" s="79"/>
      <c r="U160" s="79"/>
      <c r="V160" s="79"/>
      <c r="W160" s="79"/>
      <c r="X160" s="79"/>
    </row>
    <row r="161" spans="1:24" ht="14.4" x14ac:dyDescent="0.3">
      <c r="A161" s="89">
        <v>91</v>
      </c>
      <c r="B161" s="89">
        <v>36.49</v>
      </c>
      <c r="C161" s="89">
        <v>-1.068E-2</v>
      </c>
      <c r="D161" s="89">
        <v>-2.6739999999999999E-4</v>
      </c>
      <c r="E161" s="89">
        <v>541100</v>
      </c>
      <c r="F161" s="89">
        <v>-23380</v>
      </c>
      <c r="G161" s="89">
        <v>468.7</v>
      </c>
      <c r="H161" s="89">
        <v>2256</v>
      </c>
      <c r="I161" s="89">
        <v>23360000000</v>
      </c>
      <c r="J161" s="89"/>
      <c r="K161" s="79"/>
      <c r="L161" s="86">
        <f t="shared" si="30"/>
        <v>37.29</v>
      </c>
      <c r="M161" s="87">
        <f t="shared" si="30"/>
        <v>-1.2290000000000001E-2</v>
      </c>
      <c r="N161" s="87">
        <f t="shared" si="31"/>
        <v>338000</v>
      </c>
      <c r="O161" s="87">
        <f t="shared" si="31"/>
        <v>-18780</v>
      </c>
      <c r="P161" s="79"/>
      <c r="Q161" s="79"/>
      <c r="R161" s="79"/>
      <c r="S161" s="79"/>
      <c r="T161" s="79"/>
      <c r="U161" s="79"/>
      <c r="V161" s="79"/>
      <c r="W161" s="79"/>
      <c r="X161" s="79"/>
    </row>
    <row r="162" spans="1:24" ht="14.4" x14ac:dyDescent="0.3">
      <c r="A162" s="89">
        <v>92</v>
      </c>
      <c r="B162" s="89">
        <v>36.89</v>
      </c>
      <c r="C162" s="89">
        <v>-1.17E-2</v>
      </c>
      <c r="D162" s="89">
        <v>-1.6689999999999999E-4</v>
      </c>
      <c r="E162" s="89">
        <v>434000</v>
      </c>
      <c r="F162" s="89">
        <v>-21100</v>
      </c>
      <c r="G162" s="89">
        <v>479.3</v>
      </c>
      <c r="H162" s="89">
        <v>2306</v>
      </c>
      <c r="I162" s="89">
        <v>23360000000</v>
      </c>
      <c r="J162" s="89"/>
      <c r="K162" s="79"/>
      <c r="L162" s="86">
        <f t="shared" si="30"/>
        <v>37.69</v>
      </c>
      <c r="M162" s="87">
        <f t="shared" si="30"/>
        <v>-1.2540000000000001E-2</v>
      </c>
      <c r="N162" s="87">
        <f t="shared" si="31"/>
        <v>253300</v>
      </c>
      <c r="O162" s="87">
        <f t="shared" si="31"/>
        <v>-16430</v>
      </c>
      <c r="P162" s="79"/>
      <c r="Q162" s="79"/>
      <c r="R162" s="79"/>
      <c r="S162" s="79"/>
      <c r="T162" s="79"/>
      <c r="U162" s="79"/>
      <c r="V162" s="79"/>
      <c r="W162" s="79"/>
      <c r="X162" s="79"/>
    </row>
    <row r="163" spans="1:24" ht="14.4" x14ac:dyDescent="0.3">
      <c r="A163" s="89">
        <v>93</v>
      </c>
      <c r="B163" s="89">
        <v>37.29</v>
      </c>
      <c r="C163" s="89">
        <v>-1.2290000000000001E-2</v>
      </c>
      <c r="D163" s="89">
        <v>-8.7399999999999997E-5</v>
      </c>
      <c r="E163" s="89">
        <v>338000</v>
      </c>
      <c r="F163" s="89">
        <v>-18780</v>
      </c>
      <c r="G163" s="89">
        <v>485.9</v>
      </c>
      <c r="H163" s="89">
        <v>2338</v>
      </c>
      <c r="I163" s="89">
        <v>23360000000</v>
      </c>
      <c r="J163" s="89"/>
      <c r="K163" s="79"/>
      <c r="L163" s="86">
        <f t="shared" si="30"/>
        <v>38.1</v>
      </c>
      <c r="M163" s="87">
        <f t="shared" si="30"/>
        <v>-1.255E-2</v>
      </c>
      <c r="N163" s="87">
        <f t="shared" si="31"/>
        <v>179900</v>
      </c>
      <c r="O163" s="87">
        <f t="shared" si="31"/>
        <v>-14070</v>
      </c>
      <c r="P163" s="79"/>
      <c r="Q163" s="79"/>
      <c r="R163" s="79"/>
      <c r="S163" s="79"/>
      <c r="T163" s="79"/>
      <c r="U163" s="79"/>
      <c r="V163" s="79"/>
      <c r="W163" s="79"/>
      <c r="X163" s="79"/>
    </row>
    <row r="164" spans="1:24" ht="14.4" x14ac:dyDescent="0.3">
      <c r="A164" s="89">
        <v>94</v>
      </c>
      <c r="B164" s="89">
        <v>37.69</v>
      </c>
      <c r="C164" s="89">
        <v>-1.2540000000000001E-2</v>
      </c>
      <c r="D164" s="89">
        <v>-2.6480000000000001E-5</v>
      </c>
      <c r="E164" s="89">
        <v>253300</v>
      </c>
      <c r="F164" s="89">
        <v>-16430</v>
      </c>
      <c r="G164" s="89">
        <v>489.5</v>
      </c>
      <c r="H164" s="89">
        <v>2356</v>
      </c>
      <c r="I164" s="89">
        <v>23360000000</v>
      </c>
      <c r="J164" s="89"/>
      <c r="K164" s="79"/>
      <c r="L164" s="86">
        <f t="shared" ref="L164:M168" si="32">B166</f>
        <v>38.5</v>
      </c>
      <c r="M164" s="87">
        <f t="shared" si="32"/>
        <v>-1.2370000000000001E-2</v>
      </c>
      <c r="N164" s="87">
        <f t="shared" ref="N164:O168" si="33">E166</f>
        <v>117900</v>
      </c>
      <c r="O164" s="87">
        <f t="shared" si="33"/>
        <v>-11710</v>
      </c>
      <c r="P164" s="79"/>
      <c r="Q164" s="79"/>
      <c r="R164" s="79"/>
      <c r="S164" s="79"/>
      <c r="T164" s="79"/>
      <c r="U164" s="79"/>
      <c r="V164" s="79"/>
      <c r="W164" s="79"/>
      <c r="X164" s="79"/>
    </row>
    <row r="165" spans="1:24" ht="14.4" x14ac:dyDescent="0.3">
      <c r="A165" s="89">
        <v>95</v>
      </c>
      <c r="B165" s="89">
        <v>38.1</v>
      </c>
      <c r="C165" s="89">
        <v>-1.255E-2</v>
      </c>
      <c r="D165" s="89">
        <v>1.8150000000000001E-5</v>
      </c>
      <c r="E165" s="89">
        <v>179900</v>
      </c>
      <c r="F165" s="89">
        <v>-14070</v>
      </c>
      <c r="G165" s="89">
        <v>490.9</v>
      </c>
      <c r="H165" s="89">
        <v>2362</v>
      </c>
      <c r="I165" s="89">
        <v>23360000000</v>
      </c>
      <c r="J165" s="89"/>
      <c r="K165" s="79"/>
      <c r="L165" s="86">
        <f t="shared" si="32"/>
        <v>38.9</v>
      </c>
      <c r="M165" s="87">
        <f t="shared" si="32"/>
        <v>-1.208E-2</v>
      </c>
      <c r="N165" s="87">
        <f t="shared" si="33"/>
        <v>67240</v>
      </c>
      <c r="O165" s="87">
        <f t="shared" si="33"/>
        <v>-8763</v>
      </c>
      <c r="P165" s="79"/>
      <c r="Q165" s="79"/>
      <c r="R165" s="79"/>
      <c r="S165" s="79"/>
      <c r="T165" s="79"/>
      <c r="U165" s="79"/>
      <c r="V165" s="79"/>
      <c r="W165" s="79"/>
      <c r="X165" s="79"/>
    </row>
    <row r="166" spans="1:24" ht="14.4" x14ac:dyDescent="0.3">
      <c r="A166" s="89">
        <v>96</v>
      </c>
      <c r="B166" s="89">
        <v>38.5</v>
      </c>
      <c r="C166" s="89">
        <v>-1.2370000000000001E-2</v>
      </c>
      <c r="D166" s="89">
        <v>4.8829999999999998E-5</v>
      </c>
      <c r="E166" s="89">
        <v>117900</v>
      </c>
      <c r="F166" s="89">
        <v>-11710</v>
      </c>
      <c r="G166" s="89">
        <v>490.6</v>
      </c>
      <c r="H166" s="89">
        <v>2361</v>
      </c>
      <c r="I166" s="89">
        <v>23360000000</v>
      </c>
      <c r="J166" s="89"/>
      <c r="K166" s="79"/>
      <c r="L166" s="86">
        <f t="shared" si="32"/>
        <v>39.299999999999997</v>
      </c>
      <c r="M166" s="87">
        <f t="shared" si="32"/>
        <v>-1.172E-2</v>
      </c>
      <c r="N166" s="87">
        <f t="shared" si="33"/>
        <v>33560</v>
      </c>
      <c r="O166" s="87">
        <f t="shared" si="33"/>
        <v>-5826</v>
      </c>
      <c r="P166" s="79"/>
      <c r="Q166" s="79"/>
      <c r="R166" s="79"/>
      <c r="S166" s="79"/>
      <c r="T166" s="79"/>
      <c r="U166" s="79"/>
      <c r="V166" s="79"/>
      <c r="W166" s="79"/>
      <c r="X166" s="79"/>
    </row>
    <row r="167" spans="1:24" ht="14.4" x14ac:dyDescent="0.3">
      <c r="A167" s="89">
        <v>97</v>
      </c>
      <c r="B167" s="89">
        <v>38.9</v>
      </c>
      <c r="C167" s="89">
        <v>-1.208E-2</v>
      </c>
      <c r="D167" s="89">
        <v>6.7899999999999997E-5</v>
      </c>
      <c r="E167" s="89">
        <v>67240</v>
      </c>
      <c r="F167" s="89">
        <v>-8763</v>
      </c>
      <c r="G167" s="89">
        <v>733.8</v>
      </c>
      <c r="H167" s="89">
        <v>3531</v>
      </c>
      <c r="I167" s="89">
        <v>23360000000</v>
      </c>
      <c r="J167" s="89"/>
      <c r="K167" s="79"/>
      <c r="L167" s="86">
        <f t="shared" si="32"/>
        <v>39.700000000000003</v>
      </c>
      <c r="M167" s="87">
        <f t="shared" si="32"/>
        <v>-1.132E-2</v>
      </c>
      <c r="N167" s="87">
        <f t="shared" si="33"/>
        <v>11170</v>
      </c>
      <c r="O167" s="87">
        <f t="shared" si="33"/>
        <v>-3487</v>
      </c>
      <c r="P167" s="79"/>
      <c r="Q167" s="79"/>
      <c r="R167" s="79"/>
      <c r="S167" s="79"/>
      <c r="T167" s="79"/>
      <c r="U167" s="79"/>
      <c r="V167" s="79"/>
      <c r="W167" s="79"/>
      <c r="X167" s="79"/>
    </row>
    <row r="168" spans="1:24" ht="14.4" x14ac:dyDescent="0.3">
      <c r="A168" s="89">
        <v>98</v>
      </c>
      <c r="B168" s="89">
        <v>39.299999999999997</v>
      </c>
      <c r="C168" s="89">
        <v>-1.172E-2</v>
      </c>
      <c r="D168" s="89">
        <v>7.8280000000000003E-5</v>
      </c>
      <c r="E168" s="89">
        <v>33560</v>
      </c>
      <c r="F168" s="89">
        <v>-5826</v>
      </c>
      <c r="G168" s="89">
        <v>487.1</v>
      </c>
      <c r="H168" s="89">
        <v>2344</v>
      </c>
      <c r="I168" s="89">
        <v>23360000000</v>
      </c>
      <c r="J168" s="89"/>
      <c r="K168" s="79"/>
      <c r="L168" s="86">
        <f>B170</f>
        <v>40.1</v>
      </c>
      <c r="M168" s="87">
        <f t="shared" si="32"/>
        <v>-1.0919999999999999E-2</v>
      </c>
      <c r="N168" s="87">
        <f t="shared" si="33"/>
        <v>-1.75E-9</v>
      </c>
      <c r="O168" s="87">
        <f t="shared" si="33"/>
        <v>-1160</v>
      </c>
      <c r="P168" s="79"/>
      <c r="Q168" s="79"/>
      <c r="R168" s="79"/>
      <c r="S168" s="79"/>
      <c r="T168" s="79"/>
      <c r="U168" s="79"/>
      <c r="V168" s="79"/>
      <c r="W168" s="79"/>
      <c r="X168" s="79"/>
    </row>
    <row r="169" spans="1:24" ht="14.4" x14ac:dyDescent="0.3">
      <c r="A169" s="89">
        <v>99</v>
      </c>
      <c r="B169" s="89">
        <v>39.700000000000003</v>
      </c>
      <c r="C169" s="89">
        <v>-1.132E-2</v>
      </c>
      <c r="D169" s="89">
        <v>8.2890000000000001E-5</v>
      </c>
      <c r="E169" s="89">
        <v>11170</v>
      </c>
      <c r="F169" s="89">
        <v>-3487</v>
      </c>
      <c r="G169" s="89">
        <v>484.8</v>
      </c>
      <c r="H169" s="89">
        <v>2333</v>
      </c>
      <c r="I169" s="89">
        <v>23360000000</v>
      </c>
      <c r="J169" s="89"/>
      <c r="K169" s="79"/>
      <c r="L169" s="86"/>
      <c r="M169" s="87"/>
      <c r="N169" s="87"/>
      <c r="O169" s="87"/>
      <c r="P169" s="79"/>
      <c r="Q169" s="79"/>
      <c r="R169" s="79"/>
      <c r="S169" s="79"/>
      <c r="T169" s="79"/>
      <c r="U169" s="79"/>
      <c r="V169" s="79"/>
      <c r="W169" s="79"/>
      <c r="X169" s="79"/>
    </row>
    <row r="170" spans="1:24" ht="14.4" x14ac:dyDescent="0.3">
      <c r="A170" s="89">
        <v>100</v>
      </c>
      <c r="B170" s="89">
        <v>40.1</v>
      </c>
      <c r="C170" s="89">
        <v>-1.0919999999999999E-2</v>
      </c>
      <c r="D170" s="89">
        <v>8.4040000000000002E-5</v>
      </c>
      <c r="E170" s="89">
        <v>-1.75E-9</v>
      </c>
      <c r="F170" s="89">
        <v>-1160</v>
      </c>
      <c r="G170" s="89">
        <v>482.3</v>
      </c>
      <c r="H170" s="89">
        <v>2321</v>
      </c>
      <c r="I170" s="89">
        <v>23360000000</v>
      </c>
      <c r="J170" s="89"/>
      <c r="K170" s="79"/>
      <c r="L170" s="86"/>
      <c r="M170" s="87"/>
      <c r="N170" s="87"/>
      <c r="O170" s="87"/>
      <c r="P170" s="79"/>
      <c r="Q170" s="79"/>
      <c r="R170" s="79"/>
      <c r="S170" s="79"/>
      <c r="T170" s="79"/>
      <c r="U170" s="79"/>
      <c r="V170" s="79"/>
      <c r="W170" s="79"/>
      <c r="X170" s="79"/>
    </row>
    <row r="171" spans="1:24" ht="14.4" x14ac:dyDescent="0.3">
      <c r="A171" s="74"/>
      <c r="B171" s="93"/>
      <c r="C171" s="93"/>
      <c r="D171" s="93"/>
      <c r="E171" s="93"/>
      <c r="F171" s="93"/>
      <c r="G171" s="93"/>
      <c r="H171" s="93"/>
      <c r="I171" s="89"/>
      <c r="J171" s="89"/>
      <c r="K171" s="79"/>
      <c r="L171" s="86"/>
      <c r="M171" s="87"/>
      <c r="N171" s="87"/>
      <c r="O171" s="87"/>
      <c r="P171" s="79"/>
      <c r="Q171" s="79"/>
      <c r="R171" s="79"/>
      <c r="S171" s="79"/>
      <c r="T171" s="79"/>
      <c r="U171" s="79"/>
      <c r="V171" s="79"/>
      <c r="W171" s="79"/>
      <c r="X171" s="79"/>
    </row>
    <row r="172" spans="1:24" ht="14.4" x14ac:dyDescent="0.3">
      <c r="B172" s="94"/>
      <c r="C172" s="94"/>
      <c r="D172" s="94"/>
      <c r="E172" s="94"/>
      <c r="F172" s="94"/>
      <c r="G172" s="94"/>
      <c r="H172" s="94"/>
      <c r="I172" s="93"/>
      <c r="J172" s="93"/>
      <c r="K172" s="74"/>
      <c r="L172" s="86"/>
      <c r="M172" s="87"/>
      <c r="N172" s="87"/>
      <c r="O172" s="87"/>
      <c r="P172" s="74"/>
      <c r="Q172" s="74"/>
      <c r="R172" s="74"/>
      <c r="S172" s="74"/>
      <c r="T172" s="74"/>
      <c r="U172" s="74"/>
      <c r="V172" s="74"/>
    </row>
    <row r="173" spans="1:24" ht="14.4" x14ac:dyDescent="0.25">
      <c r="B173" s="94"/>
      <c r="C173" s="94"/>
      <c r="D173" s="94"/>
      <c r="E173" s="94"/>
      <c r="F173" s="94"/>
      <c r="G173" s="94"/>
      <c r="H173" s="94"/>
      <c r="I173" s="94"/>
      <c r="J173" s="94"/>
      <c r="L173" s="86"/>
      <c r="M173" s="87"/>
      <c r="N173" s="87"/>
      <c r="O173" s="87"/>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row r="369" spans="2:15" ht="14.4" x14ac:dyDescent="0.25">
      <c r="B369" s="94"/>
      <c r="C369" s="94"/>
      <c r="D369" s="94"/>
      <c r="E369" s="94"/>
      <c r="F369" s="94"/>
      <c r="G369" s="94"/>
      <c r="H369" s="94"/>
      <c r="I369" s="94"/>
      <c r="J369" s="94"/>
      <c r="L369" s="86"/>
      <c r="M369" s="87"/>
      <c r="N369" s="87"/>
      <c r="O369" s="87"/>
    </row>
    <row r="370" spans="2:15" ht="14.4" x14ac:dyDescent="0.25">
      <c r="B370" s="94"/>
      <c r="C370" s="94"/>
      <c r="D370" s="94"/>
      <c r="E370" s="94"/>
      <c r="F370" s="94"/>
      <c r="G370" s="94"/>
      <c r="H370" s="94"/>
      <c r="I370" s="94"/>
      <c r="J370" s="94"/>
      <c r="L370" s="86"/>
      <c r="M370" s="87"/>
      <c r="N370" s="87"/>
      <c r="O370" s="87"/>
    </row>
  </sheetData>
  <mergeCells count="26">
    <mergeCell ref="K4:O4"/>
    <mergeCell ref="A26:B26"/>
    <mergeCell ref="A27:B27"/>
    <mergeCell ref="A28:B28"/>
    <mergeCell ref="A31:B31"/>
    <mergeCell ref="AF44:AF45"/>
    <mergeCell ref="C45:D45"/>
    <mergeCell ref="A33:B33"/>
    <mergeCell ref="A34:B34"/>
    <mergeCell ref="A37:B37"/>
    <mergeCell ref="A38:B38"/>
    <mergeCell ref="E38:O39"/>
    <mergeCell ref="A39:B39"/>
    <mergeCell ref="A41:L41"/>
    <mergeCell ref="C42:D42"/>
    <mergeCell ref="L42:M42"/>
    <mergeCell ref="C43:D43"/>
    <mergeCell ref="C50:D50"/>
    <mergeCell ref="C51:D51"/>
    <mergeCell ref="C47:D47"/>
    <mergeCell ref="A32:B32"/>
    <mergeCell ref="Q7:AB7"/>
    <mergeCell ref="C46:D46"/>
    <mergeCell ref="C48:D48"/>
    <mergeCell ref="C49:D49"/>
    <mergeCell ref="C44:D44"/>
  </mergeCells>
  <conditionalFormatting sqref="E36">
    <cfRule type="cellIs" dxfId="15" priority="3" operator="lessThan">
      <formula>-5</formula>
    </cfRule>
    <cfRule type="cellIs" dxfId="14" priority="4" stopIfTrue="1" operator="greaterThan">
      <formula>#REF!</formula>
    </cfRule>
  </conditionalFormatting>
  <conditionalFormatting sqref="I57:I58 I60:I62">
    <cfRule type="containsText" dxfId="13" priority="1" operator="containsText" text="OK">
      <formula>NOT(ISERROR(SEARCH("OK",I57)))</formula>
    </cfRule>
    <cfRule type="containsText" dxfId="12" priority="2" operator="containsText" text="NG">
      <formula>NOT(ISERROR(SEARCH("NG",I57)))</formula>
    </cfRule>
  </conditionalFormatting>
  <pageMargins left="0.7" right="0.7" top="0.75" bottom="0.75" header="0.3" footer="0.3"/>
  <pageSetup scale="54" fitToHeight="0"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1"/>
  <sheetViews>
    <sheetView view="pageBreakPreview" topLeftCell="A9" zoomScale="85" zoomScaleNormal="85" zoomScaleSheetLayoutView="85" workbookViewId="0">
      <selection activeCell="A71" sqref="A71:A171"/>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s>
  <sheetData>
    <row r="1" spans="1:28" s="12" customFormat="1" x14ac:dyDescent="0.3">
      <c r="J1" s="22" t="s">
        <v>27</v>
      </c>
      <c r="K1" s="23" t="s">
        <v>82</v>
      </c>
      <c r="L1" s="22" t="s">
        <v>28</v>
      </c>
      <c r="M1" s="24">
        <v>45666</v>
      </c>
      <c r="N1" s="22" t="s">
        <v>29</v>
      </c>
      <c r="O1" s="23">
        <v>20230339</v>
      </c>
    </row>
    <row r="2" spans="1:28" s="12" customFormat="1" x14ac:dyDescent="0.3">
      <c r="J2" s="22" t="s">
        <v>30</v>
      </c>
      <c r="K2" s="23" t="s">
        <v>140</v>
      </c>
      <c r="L2" s="22" t="s">
        <v>28</v>
      </c>
      <c r="M2" s="25">
        <v>45677</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5" t="s">
        <v>154</v>
      </c>
      <c r="L4" s="175"/>
      <c r="M4" s="175"/>
      <c r="N4" s="175"/>
      <c r="O4" s="175"/>
    </row>
    <row r="5" spans="1:28" s="12" customFormat="1" x14ac:dyDescent="0.3"/>
    <row r="6" spans="1:28" s="12" customFormat="1" ht="14.4" thickBot="1" x14ac:dyDescent="0.35">
      <c r="A6" s="29" t="str">
        <f>K4</f>
        <v>Temporary Shoring 2  at Southwest Wingwall</v>
      </c>
      <c r="B6" s="29"/>
      <c r="C6" s="29"/>
      <c r="D6" s="29"/>
      <c r="E6" s="29"/>
      <c r="F6" s="29"/>
      <c r="G6" s="29"/>
      <c r="H6" s="29"/>
      <c r="I6" s="29"/>
      <c r="J6" s="29"/>
      <c r="K6" s="30"/>
      <c r="L6" s="30"/>
      <c r="M6" s="30"/>
      <c r="N6" s="30"/>
      <c r="O6" s="30"/>
    </row>
    <row r="7" spans="1:28" ht="14.4" thickTop="1" x14ac:dyDescent="0.25">
      <c r="A7" s="67"/>
      <c r="Q7" s="159" t="s">
        <v>66</v>
      </c>
      <c r="R7" s="160"/>
      <c r="S7" s="160"/>
      <c r="T7" s="160"/>
      <c r="U7" s="160"/>
      <c r="V7" s="160"/>
      <c r="W7" s="160"/>
      <c r="X7" s="160"/>
      <c r="Y7" s="160"/>
      <c r="Z7" s="160"/>
      <c r="AA7" s="160"/>
      <c r="AB7" s="160"/>
    </row>
    <row r="8" spans="1:28" ht="14.25" customHeight="1" x14ac:dyDescent="0.25">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5">
      <c r="Q9" s="70">
        <v>1</v>
      </c>
      <c r="R9" s="70">
        <v>943.7</v>
      </c>
      <c r="S9" s="70">
        <f>$R$9-T9</f>
        <v>940.2</v>
      </c>
      <c r="T9" s="70">
        <v>3.5</v>
      </c>
      <c r="U9" s="69">
        <v>24</v>
      </c>
      <c r="V9" s="69">
        <v>124</v>
      </c>
      <c r="W9" s="70">
        <f t="shared" ref="W9:W15" si="0">(SIN(RADIANS(90+U9))^2)/((SIN(RADIANS(90))^2)*SIN(RADIANS(90-0))*(1+SQRT(SIN(RADIANS(U9+0))*SIN(RADIANS(U9-$E$17))/SIN(RADIANS(90-0))/SIN(RADIANS($E$17+90))))^2)</f>
        <v>0.42173022210258337</v>
      </c>
      <c r="X9" s="70">
        <f t="shared" ref="X9:X15" si="1">(SIN(RADIANS(90+U9))^2)/((SIN(RADIANS(90))^2)*SIN(RADIANS(90-0))*(1+SQRT(SIN(RADIANS(U9+0))*SIN(RADIANS(U9-$E$17))/SIN(RADIANS(90-0))/SIN(RADIANS($E$17+90))))^2)</f>
        <v>0.42173022210258337</v>
      </c>
      <c r="Y9" s="71">
        <v>750</v>
      </c>
      <c r="Z9" s="103">
        <v>1.4999999999999999E-2</v>
      </c>
      <c r="AA9" s="71">
        <v>80</v>
      </c>
      <c r="AB9" s="71" t="s">
        <v>143</v>
      </c>
    </row>
    <row r="10" spans="1:28" x14ac:dyDescent="0.25">
      <c r="D10" s="1" t="s">
        <v>36</v>
      </c>
      <c r="E10" s="108">
        <v>942.81</v>
      </c>
      <c r="F10" t="s">
        <v>0</v>
      </c>
      <c r="Q10" s="70">
        <v>2</v>
      </c>
      <c r="R10" s="70">
        <f>S9</f>
        <v>940.2</v>
      </c>
      <c r="S10" s="70">
        <f t="shared" ref="S10:S17" si="2">$R$9-T10</f>
        <v>935.2</v>
      </c>
      <c r="T10" s="70">
        <v>8.5</v>
      </c>
      <c r="U10" s="69" t="s">
        <v>65</v>
      </c>
      <c r="V10" s="69">
        <v>124</v>
      </c>
      <c r="W10" s="70" t="e">
        <f t="shared" si="0"/>
        <v>#VALUE!</v>
      </c>
      <c r="X10" s="70" t="e">
        <f t="shared" si="1"/>
        <v>#VALUE!</v>
      </c>
      <c r="Y10" s="71">
        <v>750</v>
      </c>
      <c r="Z10" s="103">
        <v>1.4999999999999999E-2</v>
      </c>
      <c r="AA10" s="71">
        <v>80</v>
      </c>
      <c r="AB10" s="71" t="s">
        <v>143</v>
      </c>
    </row>
    <row r="11" spans="1:28" x14ac:dyDescent="0.25">
      <c r="D11" s="1" t="s">
        <v>37</v>
      </c>
      <c r="E11" s="108">
        <v>931.28</v>
      </c>
      <c r="F11" t="s">
        <v>0</v>
      </c>
      <c r="G11">
        <f>E10-E12</f>
        <v>7.6099999999999</v>
      </c>
      <c r="Q11" s="70">
        <v>3</v>
      </c>
      <c r="R11" s="70">
        <f t="shared" ref="R11:R15" si="3">S10</f>
        <v>935.2</v>
      </c>
      <c r="S11" s="70">
        <f t="shared" si="2"/>
        <v>932.2</v>
      </c>
      <c r="T11" s="70">
        <v>11.5</v>
      </c>
      <c r="U11" s="69" t="s">
        <v>65</v>
      </c>
      <c r="V11" s="69">
        <v>122</v>
      </c>
      <c r="W11" s="70" t="e">
        <f t="shared" si="0"/>
        <v>#VALUE!</v>
      </c>
      <c r="X11" s="70" t="e">
        <f t="shared" si="1"/>
        <v>#VALUE!</v>
      </c>
      <c r="Y11" s="102">
        <v>250</v>
      </c>
      <c r="Z11" s="104">
        <v>0.03</v>
      </c>
      <c r="AA11" s="71">
        <v>15</v>
      </c>
      <c r="AB11" s="71" t="s">
        <v>143</v>
      </c>
    </row>
    <row r="12" spans="1:28" x14ac:dyDescent="0.25">
      <c r="D12" s="1" t="s">
        <v>38</v>
      </c>
      <c r="E12" s="108">
        <v>935.2</v>
      </c>
      <c r="I12" t="s">
        <v>189</v>
      </c>
      <c r="Q12" s="70">
        <v>4</v>
      </c>
      <c r="R12" s="70">
        <f t="shared" si="3"/>
        <v>932.2</v>
      </c>
      <c r="S12" s="70">
        <f t="shared" si="2"/>
        <v>929.2</v>
      </c>
      <c r="T12" s="70">
        <v>14.5</v>
      </c>
      <c r="U12" s="69">
        <v>28</v>
      </c>
      <c r="V12" s="69">
        <v>110</v>
      </c>
      <c r="W12" s="70">
        <f t="shared" si="0"/>
        <v>0.36103348349818304</v>
      </c>
      <c r="X12" s="70">
        <f t="shared" si="1"/>
        <v>0.36103348349818304</v>
      </c>
      <c r="Y12" s="71" t="s">
        <v>65</v>
      </c>
      <c r="Z12" s="103" t="s">
        <v>65</v>
      </c>
      <c r="AA12" s="71">
        <v>20</v>
      </c>
      <c r="AB12" s="71" t="s">
        <v>145</v>
      </c>
    </row>
    <row r="13" spans="1:28" x14ac:dyDescent="0.25">
      <c r="D13" s="1" t="s">
        <v>1</v>
      </c>
      <c r="E13" s="33">
        <f>(E10-E11)</f>
        <v>11.529999999999973</v>
      </c>
      <c r="F13" t="s">
        <v>0</v>
      </c>
      <c r="Q13" s="70">
        <v>5</v>
      </c>
      <c r="R13" s="70">
        <f t="shared" si="3"/>
        <v>929.2</v>
      </c>
      <c r="S13" s="70">
        <f t="shared" si="2"/>
        <v>924.7</v>
      </c>
      <c r="T13" s="70">
        <v>19</v>
      </c>
      <c r="U13" s="69">
        <v>28</v>
      </c>
      <c r="V13" s="69">
        <v>110</v>
      </c>
      <c r="W13" s="70">
        <f t="shared" si="0"/>
        <v>0.36103348349818304</v>
      </c>
      <c r="X13" s="70">
        <f t="shared" si="1"/>
        <v>0.36103348349818304</v>
      </c>
      <c r="Y13" s="71" t="s">
        <v>65</v>
      </c>
      <c r="Z13" s="103" t="s">
        <v>65</v>
      </c>
      <c r="AA13" s="71">
        <v>20</v>
      </c>
      <c r="AB13" s="71" t="s">
        <v>145</v>
      </c>
    </row>
    <row r="14" spans="1:28" x14ac:dyDescent="0.25">
      <c r="D14" s="1" t="s">
        <v>2</v>
      </c>
      <c r="E14" s="108">
        <v>0</v>
      </c>
      <c r="F14" t="s">
        <v>3</v>
      </c>
      <c r="G14" t="s">
        <v>5</v>
      </c>
      <c r="Q14" s="70">
        <v>6</v>
      </c>
      <c r="R14" s="70">
        <f t="shared" si="3"/>
        <v>924.7</v>
      </c>
      <c r="S14" s="70">
        <f t="shared" si="2"/>
        <v>920.2</v>
      </c>
      <c r="T14" s="70">
        <v>23.5</v>
      </c>
      <c r="U14" s="69" t="s">
        <v>65</v>
      </c>
      <c r="V14" s="69">
        <v>124</v>
      </c>
      <c r="W14" s="70" t="e">
        <f t="shared" si="0"/>
        <v>#VALUE!</v>
      </c>
      <c r="X14" s="70" t="e">
        <f t="shared" si="1"/>
        <v>#VALUE!</v>
      </c>
      <c r="Y14" s="71">
        <v>750</v>
      </c>
      <c r="Z14" s="103">
        <v>1.4999999999999999E-2</v>
      </c>
      <c r="AA14" s="71">
        <v>80</v>
      </c>
      <c r="AB14" s="71" t="s">
        <v>143</v>
      </c>
    </row>
    <row r="15" spans="1:28" x14ac:dyDescent="0.25">
      <c r="D15" s="1" t="s">
        <v>4</v>
      </c>
      <c r="E15" s="108">
        <v>124</v>
      </c>
      <c r="F15" t="s">
        <v>44</v>
      </c>
      <c r="Q15" s="70">
        <v>7</v>
      </c>
      <c r="R15" s="70">
        <f t="shared" si="3"/>
        <v>920.2</v>
      </c>
      <c r="S15" s="70">
        <f t="shared" si="2"/>
        <v>910.2</v>
      </c>
      <c r="T15" s="70">
        <v>33.5</v>
      </c>
      <c r="U15" s="69" t="s">
        <v>65</v>
      </c>
      <c r="V15" s="69">
        <v>126</v>
      </c>
      <c r="W15" s="70" t="e">
        <f t="shared" si="0"/>
        <v>#VALUE!</v>
      </c>
      <c r="X15" s="70" t="e">
        <f t="shared" si="1"/>
        <v>#VALUE!</v>
      </c>
      <c r="Y15" s="71">
        <v>1500</v>
      </c>
      <c r="Z15" s="103">
        <v>0.01</v>
      </c>
      <c r="AA15" s="71">
        <v>350</v>
      </c>
      <c r="AB15" s="71" t="s">
        <v>143</v>
      </c>
    </row>
    <row r="16" spans="1:28" x14ac:dyDescent="0.25">
      <c r="D16" s="1" t="s">
        <v>192</v>
      </c>
      <c r="E16" s="108">
        <v>145</v>
      </c>
      <c r="F16" t="s">
        <v>44</v>
      </c>
      <c r="Q16" s="70"/>
      <c r="R16" s="70"/>
      <c r="S16" s="70"/>
      <c r="T16" s="70"/>
      <c r="U16" s="69"/>
      <c r="V16" s="69"/>
      <c r="W16" s="70"/>
      <c r="X16" s="70"/>
      <c r="Y16" s="71"/>
      <c r="Z16" s="103"/>
      <c r="AA16" s="71"/>
      <c r="AB16" s="71"/>
    </row>
    <row r="17" spans="1:28" x14ac:dyDescent="0.25">
      <c r="D17" s="1" t="s">
        <v>86</v>
      </c>
      <c r="E17">
        <v>0</v>
      </c>
      <c r="Q17" s="70">
        <v>8</v>
      </c>
      <c r="R17" s="70">
        <f>S15</f>
        <v>910.2</v>
      </c>
      <c r="S17" s="70">
        <f t="shared" si="2"/>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5">
      <c r="D18" s="1" t="s">
        <v>193</v>
      </c>
      <c r="E18" s="108">
        <f>19.69/12</f>
        <v>1.6408333333333334</v>
      </c>
      <c r="F18" t="s">
        <v>0</v>
      </c>
      <c r="Q18" s="70"/>
      <c r="R18" s="70"/>
      <c r="S18" s="70"/>
      <c r="T18" s="70"/>
      <c r="U18" s="69"/>
      <c r="V18" s="69"/>
      <c r="W18" s="70"/>
      <c r="X18" s="70"/>
      <c r="Y18" s="71"/>
      <c r="Z18" s="71"/>
      <c r="AA18" s="71"/>
      <c r="AB18" s="71"/>
    </row>
    <row r="19" spans="1:28" x14ac:dyDescent="0.25">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5">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5">
      <c r="D21" s="1" t="s">
        <v>45</v>
      </c>
      <c r="E21" s="108">
        <v>62.4</v>
      </c>
      <c r="F21" t="s">
        <v>44</v>
      </c>
      <c r="Q21" s="70"/>
      <c r="R21" s="70"/>
      <c r="S21" s="70"/>
      <c r="T21" s="70"/>
      <c r="U21" s="69"/>
      <c r="V21" s="69"/>
      <c r="W21" s="70"/>
      <c r="X21" s="70"/>
      <c r="Y21" s="71"/>
      <c r="Z21" s="71"/>
      <c r="AA21" s="71"/>
      <c r="AB21" s="71"/>
    </row>
    <row r="22" spans="1:28" x14ac:dyDescent="0.25">
      <c r="A22" s="3"/>
      <c r="D22" s="1" t="s">
        <v>43</v>
      </c>
      <c r="E22" s="108">
        <v>0</v>
      </c>
      <c r="Q22" s="70"/>
      <c r="R22" s="70"/>
      <c r="S22" s="70"/>
      <c r="T22" s="70"/>
      <c r="U22" s="69"/>
      <c r="V22" s="69"/>
      <c r="W22" s="70"/>
      <c r="X22" s="70"/>
      <c r="Y22" s="71"/>
      <c r="Z22" s="71"/>
      <c r="AA22" s="71"/>
      <c r="AB22" s="71"/>
    </row>
    <row r="23" spans="1:28" x14ac:dyDescent="0.25">
      <c r="B23" s="3"/>
      <c r="C23" s="3"/>
      <c r="D23" s="1"/>
      <c r="E23" s="62"/>
      <c r="F23" s="2"/>
    </row>
    <row r="24" spans="1:28" ht="15.6" x14ac:dyDescent="0.3">
      <c r="A24" s="11" t="s">
        <v>19</v>
      </c>
      <c r="B24" s="12"/>
      <c r="C24" s="13"/>
    </row>
    <row r="25" spans="1:28" ht="15" thickBot="1" x14ac:dyDescent="0.35">
      <c r="A25" s="12" t="s">
        <v>20</v>
      </c>
      <c r="B25" s="12"/>
      <c r="C25" s="14"/>
      <c r="L25" s="67"/>
      <c r="M25" s="67"/>
      <c r="N25" s="67"/>
      <c r="O25" s="67"/>
      <c r="P25" s="72"/>
      <c r="Q25" s="72"/>
      <c r="R25" s="67"/>
      <c r="S25" s="67"/>
      <c r="T25" s="73"/>
      <c r="U25" s="73"/>
      <c r="V25" s="73"/>
    </row>
    <row r="26" spans="1:28" ht="15" thickBot="1" x14ac:dyDescent="0.35">
      <c r="A26" s="176" t="s">
        <v>21</v>
      </c>
      <c r="B26" s="177"/>
      <c r="C26" s="15" t="s">
        <v>25</v>
      </c>
      <c r="D26" s="18" t="s">
        <v>24</v>
      </c>
      <c r="E26" s="18" t="s">
        <v>39</v>
      </c>
      <c r="M26" s="67"/>
      <c r="N26" s="67"/>
      <c r="O26" s="67"/>
      <c r="P26" s="72"/>
      <c r="Q26" s="72"/>
      <c r="R26" s="67"/>
      <c r="S26" s="67"/>
      <c r="T26" s="73"/>
      <c r="U26" s="73"/>
      <c r="V26" s="73"/>
    </row>
    <row r="27" spans="1:28" ht="14.4" x14ac:dyDescent="0.3">
      <c r="A27" s="178" t="s">
        <v>22</v>
      </c>
      <c r="B27" s="179"/>
      <c r="C27" s="63">
        <v>1</v>
      </c>
      <c r="D27" s="64">
        <v>1</v>
      </c>
      <c r="E27" s="64">
        <v>1</v>
      </c>
      <c r="M27" s="67"/>
      <c r="N27" s="67"/>
      <c r="O27" s="67"/>
      <c r="P27" s="72"/>
      <c r="Q27" s="72"/>
      <c r="R27" s="67"/>
      <c r="S27" s="67"/>
      <c r="T27" s="73"/>
      <c r="U27" s="73"/>
      <c r="V27" s="73"/>
      <c r="W27" s="168" t="s">
        <v>188</v>
      </c>
      <c r="X27" s="168"/>
      <c r="Y27" s="168"/>
      <c r="Z27" s="168"/>
      <c r="AA27" s="168"/>
    </row>
    <row r="28" spans="1:28" ht="15" thickBot="1" x14ac:dyDescent="0.35">
      <c r="A28" s="180" t="s">
        <v>23</v>
      </c>
      <c r="B28" s="181"/>
      <c r="C28" s="65">
        <v>1.5</v>
      </c>
      <c r="D28" s="66">
        <v>1.75</v>
      </c>
      <c r="E28" s="66">
        <v>1</v>
      </c>
      <c r="W28" s="168"/>
      <c r="X28" s="168"/>
      <c r="Y28" s="168"/>
      <c r="Z28" s="168"/>
      <c r="AA28" s="168"/>
    </row>
    <row r="29" spans="1:28" ht="14.4" x14ac:dyDescent="0.3">
      <c r="A29" s="16"/>
      <c r="B29" s="16"/>
      <c r="C29" s="17"/>
      <c r="D29" s="17"/>
      <c r="E29" s="17"/>
      <c r="W29" s="168"/>
      <c r="X29" s="168"/>
      <c r="Y29" s="168"/>
      <c r="Z29" s="168"/>
      <c r="AA29" s="168"/>
    </row>
    <row r="30" spans="1:28" ht="15" thickBot="1" x14ac:dyDescent="0.35">
      <c r="A30" s="16" t="s">
        <v>57</v>
      </c>
      <c r="B30" s="16"/>
      <c r="C30" s="17"/>
      <c r="D30" s="17"/>
      <c r="E30" s="17"/>
      <c r="P30" t="s">
        <v>150</v>
      </c>
      <c r="Q30" t="s">
        <v>149</v>
      </c>
      <c r="W30" s="168"/>
      <c r="X30" s="168"/>
      <c r="Y30" s="168"/>
      <c r="Z30" s="168"/>
      <c r="AA30" s="168"/>
    </row>
    <row r="31" spans="1:28" ht="27" thickBot="1" x14ac:dyDescent="0.3">
      <c r="A31" s="182" t="s">
        <v>21</v>
      </c>
      <c r="B31" s="183"/>
      <c r="C31" s="19" t="s">
        <v>14</v>
      </c>
      <c r="D31" s="60" t="s">
        <v>25</v>
      </c>
      <c r="E31" s="61" t="s">
        <v>24</v>
      </c>
      <c r="F31" s="61" t="s">
        <v>39</v>
      </c>
      <c r="P31">
        <v>0</v>
      </c>
      <c r="Q31">
        <v>0</v>
      </c>
      <c r="R31">
        <f>$E$10+P31</f>
        <v>942.81</v>
      </c>
      <c r="W31" s="168"/>
      <c r="X31" s="168"/>
      <c r="Y31" s="168"/>
      <c r="Z31" s="168"/>
      <c r="AA31" s="168"/>
    </row>
    <row r="32" spans="1:28" ht="14.4" x14ac:dyDescent="0.3">
      <c r="A32" s="157" t="s">
        <v>17</v>
      </c>
      <c r="B32" s="158"/>
      <c r="C32" s="34">
        <v>0</v>
      </c>
      <c r="D32" s="109">
        <f>IF(C32&lt;=($E$10-$E$12),C32*$E$19*$E$15,D31+(C32-B31)*($E$15-$E$21))</f>
        <v>0</v>
      </c>
      <c r="E32" s="110">
        <f>$E$22*$E$15*$E$19</f>
        <v>0</v>
      </c>
      <c r="F32" s="110">
        <f>IF(C32&lt;=($E$10-$E$12),0,(C32-B31)*$E$21)</f>
        <v>0</v>
      </c>
      <c r="G32" t="s">
        <v>3</v>
      </c>
      <c r="P32" s="62">
        <f>C32</f>
        <v>0</v>
      </c>
      <c r="Q32" s="62">
        <f>E32+D32+F32</f>
        <v>0</v>
      </c>
      <c r="R32">
        <f t="shared" ref="R32:R34" si="4">$E$10+P32</f>
        <v>942.81</v>
      </c>
      <c r="W32" s="168"/>
      <c r="X32" s="168"/>
      <c r="Y32" s="168"/>
      <c r="Z32" s="168"/>
      <c r="AA32" s="168"/>
    </row>
    <row r="33" spans="1:30" ht="14.4" x14ac:dyDescent="0.3">
      <c r="A33" s="162" t="s">
        <v>40</v>
      </c>
      <c r="B33" s="163"/>
      <c r="C33" s="111">
        <f>E10-E12</f>
        <v>7.6099999999999</v>
      </c>
      <c r="D33" s="112">
        <f>IF(C33&lt;=($E$10-$E$12),C33*$E$19*$E$15,D32+(C33-C32)*($E$15-$E$21))</f>
        <v>397.96150678487652</v>
      </c>
      <c r="E33" s="113">
        <f>$E$22*$E$15*$E$19</f>
        <v>0</v>
      </c>
      <c r="F33" s="113">
        <f>IF(C33&lt;=($E$10-$E$12),0,(C33-C32)*$E$21)</f>
        <v>0</v>
      </c>
      <c r="G33" t="s">
        <v>3</v>
      </c>
      <c r="P33" s="62">
        <f>C34</f>
        <v>11.529999999999973</v>
      </c>
      <c r="Q33" s="62">
        <f>D34+E34+F34</f>
        <v>779.12237885992317</v>
      </c>
      <c r="R33">
        <f t="shared" si="4"/>
        <v>954.33999999999992</v>
      </c>
      <c r="W33" s="168"/>
      <c r="X33" s="168"/>
      <c r="Y33" s="168"/>
      <c r="Z33" s="168"/>
      <c r="AA33" s="168"/>
    </row>
    <row r="34" spans="1:30" ht="15" thickBot="1" x14ac:dyDescent="0.35">
      <c r="A34" s="164" t="s">
        <v>18</v>
      </c>
      <c r="B34" s="165"/>
      <c r="C34" s="36">
        <f>E13</f>
        <v>11.529999999999973</v>
      </c>
      <c r="D34" s="114">
        <f>IF(C34&lt;=($E$10-$E$12),C34*$E$19*$E$15,D33+(C34-C33)*($E$16-$E$21)*E19)</f>
        <v>534.51437885991868</v>
      </c>
      <c r="E34" s="115">
        <f>$E$22*$E$15*$E$19</f>
        <v>0</v>
      </c>
      <c r="F34" s="115">
        <f>IF(C34&lt;=($E$10-$E$12),0,(C34-C33)*$E$21)</f>
        <v>244.60800000000452</v>
      </c>
      <c r="G34" t="s">
        <v>3</v>
      </c>
      <c r="P34" s="62">
        <f>P33</f>
        <v>11.529999999999973</v>
      </c>
      <c r="Q34">
        <f>Q31</f>
        <v>0</v>
      </c>
      <c r="R34">
        <f t="shared" si="4"/>
        <v>954.33999999999992</v>
      </c>
      <c r="W34" s="168"/>
      <c r="X34" s="168"/>
      <c r="Y34" s="168"/>
      <c r="Z34" s="168"/>
      <c r="AA34" s="168"/>
    </row>
    <row r="35" spans="1:30" ht="14.4" x14ac:dyDescent="0.3">
      <c r="A35" s="16"/>
      <c r="B35" s="16"/>
      <c r="C35" s="17"/>
      <c r="W35" s="168"/>
      <c r="X35" s="168"/>
      <c r="Y35" s="168"/>
      <c r="Z35" s="168"/>
      <c r="AA35" s="168"/>
    </row>
    <row r="36" spans="1:30" ht="16.2" thickBot="1" x14ac:dyDescent="0.35">
      <c r="A36" s="10" t="s">
        <v>147</v>
      </c>
      <c r="B36" s="6"/>
      <c r="C36" s="6"/>
      <c r="D36" s="6"/>
      <c r="E36" s="6"/>
      <c r="W36" s="168"/>
      <c r="X36" s="168"/>
      <c r="Y36" s="168"/>
      <c r="Z36" s="168"/>
      <c r="AA36" s="168"/>
    </row>
    <row r="37" spans="1:30" ht="40.200000000000003" thickBot="1" x14ac:dyDescent="0.3">
      <c r="A37" s="166" t="s">
        <v>13</v>
      </c>
      <c r="B37" s="167"/>
      <c r="C37" s="100" t="s">
        <v>15</v>
      </c>
      <c r="D37" s="101" t="s">
        <v>16</v>
      </c>
      <c r="W37" s="168"/>
      <c r="X37" s="168"/>
      <c r="Y37" s="168"/>
      <c r="Z37" s="168"/>
      <c r="AA37" s="168"/>
    </row>
    <row r="38" spans="1:30" ht="27.75" customHeight="1" x14ac:dyDescent="0.25">
      <c r="A38" s="157" t="str">
        <f>A32</f>
        <v>Top of Wall</v>
      </c>
      <c r="B38" s="158"/>
      <c r="C38" s="116">
        <f>E22*E15</f>
        <v>0</v>
      </c>
      <c r="D38" s="117">
        <f>E22*E15*D28/C28</f>
        <v>0</v>
      </c>
      <c r="E38" s="168" t="s">
        <v>148</v>
      </c>
      <c r="F38" s="168"/>
      <c r="G38" s="168"/>
      <c r="H38" s="168"/>
      <c r="I38" s="168"/>
      <c r="J38" s="168"/>
      <c r="K38" s="168"/>
      <c r="L38" s="168"/>
      <c r="M38" s="168"/>
      <c r="N38" s="168"/>
      <c r="O38" s="168"/>
      <c r="W38" s="168"/>
      <c r="X38" s="168"/>
      <c r="Y38" s="168"/>
      <c r="Z38" s="168"/>
      <c r="AA38" s="168"/>
    </row>
    <row r="39" spans="1:30" ht="14.4" thickBot="1" x14ac:dyDescent="0.3">
      <c r="A39" s="164" t="str">
        <f>A34</f>
        <v>Bottom of Wall</v>
      </c>
      <c r="B39" s="165"/>
      <c r="C39" s="36">
        <f>(D34+F34)*E18</f>
        <v>1278.4099699793239</v>
      </c>
      <c r="D39" s="118">
        <f>E22*E15*D28/C28</f>
        <v>0</v>
      </c>
      <c r="E39" s="168"/>
      <c r="F39" s="168"/>
      <c r="G39" s="168"/>
      <c r="H39" s="168"/>
      <c r="I39" s="168"/>
      <c r="J39" s="168"/>
      <c r="K39" s="168"/>
      <c r="L39" s="168"/>
      <c r="M39" s="168"/>
      <c r="N39" s="168"/>
      <c r="O39" s="168"/>
    </row>
    <row r="41" spans="1:30" x14ac:dyDescent="0.25">
      <c r="A41" s="169" t="s">
        <v>110</v>
      </c>
      <c r="B41" s="170"/>
      <c r="C41" s="170"/>
      <c r="D41" s="170"/>
      <c r="E41" s="170"/>
      <c r="F41" s="170"/>
      <c r="G41" s="170"/>
      <c r="H41" s="170"/>
      <c r="I41" s="170"/>
      <c r="J41" s="170"/>
      <c r="K41" s="170"/>
      <c r="L41" s="170"/>
    </row>
    <row r="42" spans="1:30" s="97" customFormat="1" ht="41.4" x14ac:dyDescent="0.25">
      <c r="A42" s="96" t="s">
        <v>128</v>
      </c>
      <c r="B42" s="96"/>
      <c r="C42" s="171" t="s">
        <v>129</v>
      </c>
      <c r="D42" s="171"/>
      <c r="E42" s="96" t="s">
        <v>130</v>
      </c>
      <c r="F42" s="96" t="s">
        <v>131</v>
      </c>
      <c r="G42" s="96" t="s">
        <v>133</v>
      </c>
      <c r="H42" s="96" t="s">
        <v>132</v>
      </c>
      <c r="I42" s="96" t="s">
        <v>134</v>
      </c>
      <c r="J42" s="96" t="str">
        <f>Z8</f>
        <v>E50</v>
      </c>
      <c r="K42" s="96" t="s">
        <v>135</v>
      </c>
      <c r="L42" s="172" t="s">
        <v>136</v>
      </c>
      <c r="M42" s="173"/>
    </row>
    <row r="43" spans="1:30" x14ac:dyDescent="0.25">
      <c r="A43" s="70">
        <v>1</v>
      </c>
      <c r="B43" s="70"/>
      <c r="C43" s="174" t="str">
        <f>AB9</f>
        <v>Stiff Clay W/O Free Water (Reese)</v>
      </c>
      <c r="D43" s="174"/>
      <c r="E43" s="69">
        <f>E10-R9</f>
        <v>-0.89000000000010004</v>
      </c>
      <c r="F43" s="69">
        <f>$E$10-S9</f>
        <v>2.6099999999999</v>
      </c>
      <c r="G43" s="69">
        <f>U9</f>
        <v>24</v>
      </c>
      <c r="H43" s="69">
        <f>V9</f>
        <v>124</v>
      </c>
      <c r="I43" s="71">
        <f>Y9</f>
        <v>750</v>
      </c>
      <c r="J43" s="103">
        <f>Z9</f>
        <v>1.4999999999999999E-2</v>
      </c>
      <c r="K43" s="71">
        <f>AA9</f>
        <v>80</v>
      </c>
      <c r="L43" s="70">
        <f>E19</f>
        <v>0.42173022210258337</v>
      </c>
      <c r="M43" s="70">
        <f>E20</f>
        <v>0.42173022210258337</v>
      </c>
      <c r="X43" s="62"/>
    </row>
    <row r="44" spans="1:30" ht="14.25" customHeight="1" x14ac:dyDescent="0.25">
      <c r="A44" s="70">
        <v>2</v>
      </c>
      <c r="B44" s="70"/>
      <c r="C44" s="174" t="str">
        <f>AB10</f>
        <v>Stiff Clay W/O Free Water (Reese)</v>
      </c>
      <c r="D44" s="174"/>
      <c r="E44" s="69">
        <f>F43</f>
        <v>2.6099999999999</v>
      </c>
      <c r="F44" s="69">
        <f>$E$10-S10</f>
        <v>7.6099999999999</v>
      </c>
      <c r="G44" s="69" t="str">
        <f>U10</f>
        <v>-</v>
      </c>
      <c r="H44" s="69">
        <f>V10</f>
        <v>124</v>
      </c>
      <c r="I44" s="71">
        <f>Y10</f>
        <v>750</v>
      </c>
      <c r="J44" s="103">
        <f>Z10</f>
        <v>1.4999999999999999E-2</v>
      </c>
      <c r="K44" s="71">
        <f>AA10</f>
        <v>80</v>
      </c>
      <c r="L44" s="70">
        <f>E19</f>
        <v>0.42173022210258337</v>
      </c>
      <c r="M44" s="70">
        <f>E19</f>
        <v>0.42173022210258337</v>
      </c>
      <c r="AD44" s="161"/>
    </row>
    <row r="45" spans="1:30" ht="14.25" customHeight="1" x14ac:dyDescent="0.25">
      <c r="A45" s="70">
        <v>3</v>
      </c>
      <c r="B45" s="70"/>
      <c r="C45" s="174" t="str">
        <f>AB11</f>
        <v>Stiff Clay W/O Free Water (Reese)</v>
      </c>
      <c r="D45" s="174"/>
      <c r="E45" s="69">
        <f t="shared" ref="E45:E51" si="5">F44</f>
        <v>7.6099999999999</v>
      </c>
      <c r="F45" s="69">
        <f>$E$10-S11</f>
        <v>10.6099999999999</v>
      </c>
      <c r="G45" s="69" t="str">
        <f t="shared" ref="G45:H45" si="6">U11</f>
        <v>-</v>
      </c>
      <c r="H45" s="69">
        <f t="shared" si="6"/>
        <v>122</v>
      </c>
      <c r="I45" s="71">
        <f t="shared" ref="I45:J45" si="7">Y11</f>
        <v>250</v>
      </c>
      <c r="J45" s="103">
        <f t="shared" si="7"/>
        <v>0.03</v>
      </c>
      <c r="K45" s="71">
        <f>AA11</f>
        <v>15</v>
      </c>
      <c r="L45" s="70">
        <f>L44</f>
        <v>0.42173022210258337</v>
      </c>
      <c r="M45" s="70">
        <f>M44</f>
        <v>0.42173022210258337</v>
      </c>
      <c r="AD45" s="161"/>
    </row>
    <row r="46" spans="1:30" ht="14.25" customHeight="1" x14ac:dyDescent="0.25">
      <c r="A46" s="70">
        <v>4</v>
      </c>
      <c r="B46" s="70"/>
      <c r="C46" s="174" t="str">
        <f>AB12</f>
        <v>Sand (Reese)</v>
      </c>
      <c r="D46" s="174"/>
      <c r="E46" s="69">
        <f t="shared" si="5"/>
        <v>10.6099999999999</v>
      </c>
      <c r="F46" s="69">
        <f>E13</f>
        <v>11.529999999999973</v>
      </c>
      <c r="G46" s="69">
        <v>28</v>
      </c>
      <c r="H46" s="69">
        <v>110</v>
      </c>
      <c r="I46" s="71" t="s">
        <v>65</v>
      </c>
      <c r="J46" s="103" t="s">
        <v>65</v>
      </c>
      <c r="K46" s="71">
        <v>20</v>
      </c>
      <c r="L46" s="70">
        <v>0.42173022210258337</v>
      </c>
      <c r="M46" s="70">
        <v>0.42173022210258337</v>
      </c>
      <c r="AD46" s="67"/>
    </row>
    <row r="47" spans="1:30" ht="14.25" customHeight="1" x14ac:dyDescent="0.25">
      <c r="A47" s="70">
        <v>5</v>
      </c>
      <c r="B47" s="70"/>
      <c r="C47" s="174" t="str">
        <f>AB12</f>
        <v>Sand (Reese)</v>
      </c>
      <c r="D47" s="174"/>
      <c r="E47" s="69">
        <f t="shared" si="5"/>
        <v>11.529999999999973</v>
      </c>
      <c r="F47" s="69">
        <f>$E$10-S12</f>
        <v>13.6099999999999</v>
      </c>
      <c r="G47" s="69">
        <f>U12</f>
        <v>28</v>
      </c>
      <c r="H47" s="69">
        <f t="shared" ref="H47" si="8">V12</f>
        <v>110</v>
      </c>
      <c r="I47" s="71" t="str">
        <f t="shared" ref="I47" si="9">Y12</f>
        <v>-</v>
      </c>
      <c r="J47" s="103" t="str">
        <f t="shared" ref="J47" si="10">Z12</f>
        <v>-</v>
      </c>
      <c r="K47" s="71">
        <f>AA12</f>
        <v>20</v>
      </c>
      <c r="L47" s="70">
        <v>1E-4</v>
      </c>
      <c r="M47" s="70">
        <v>1E-4</v>
      </c>
      <c r="AD47" s="67"/>
    </row>
    <row r="48" spans="1:30" ht="14.25" customHeight="1" x14ac:dyDescent="0.25">
      <c r="A48" s="70">
        <v>6</v>
      </c>
      <c r="B48" s="70"/>
      <c r="C48" s="174" t="str">
        <f>AB13</f>
        <v>Sand (Reese)</v>
      </c>
      <c r="D48" s="174"/>
      <c r="E48" s="69">
        <f t="shared" si="5"/>
        <v>13.6099999999999</v>
      </c>
      <c r="F48" s="69">
        <f>$E$10-S13</f>
        <v>18.1099999999999</v>
      </c>
      <c r="G48" s="69">
        <f>U13</f>
        <v>28</v>
      </c>
      <c r="H48" s="69">
        <f>V13</f>
        <v>110</v>
      </c>
      <c r="I48" s="69" t="s">
        <v>65</v>
      </c>
      <c r="J48" s="103" t="s">
        <v>65</v>
      </c>
      <c r="K48" s="69">
        <f>AA13</f>
        <v>20</v>
      </c>
      <c r="L48" s="70">
        <v>1E-4</v>
      </c>
      <c r="M48" s="70">
        <v>1E-4</v>
      </c>
    </row>
    <row r="49" spans="1:24" ht="14.25" customHeight="1" x14ac:dyDescent="0.25">
      <c r="A49" s="70">
        <v>7</v>
      </c>
      <c r="B49" s="70"/>
      <c r="C49" s="174" t="str">
        <f>AB14</f>
        <v>Stiff Clay W/O Free Water (Reese)</v>
      </c>
      <c r="D49" s="174"/>
      <c r="E49" s="69">
        <f t="shared" si="5"/>
        <v>18.1099999999999</v>
      </c>
      <c r="F49" s="69">
        <f>$E$10-S14</f>
        <v>22.6099999999999</v>
      </c>
      <c r="G49" s="69" t="s">
        <v>65</v>
      </c>
      <c r="H49" s="69">
        <f>V14</f>
        <v>124</v>
      </c>
      <c r="I49" s="69">
        <f>Y14</f>
        <v>750</v>
      </c>
      <c r="J49" s="103">
        <f>Z14</f>
        <v>1.4999999999999999E-2</v>
      </c>
      <c r="K49" s="103">
        <f>AA14</f>
        <v>80</v>
      </c>
      <c r="L49" s="70">
        <v>1E-4</v>
      </c>
      <c r="M49" s="70">
        <v>1E-4</v>
      </c>
    </row>
    <row r="50" spans="1:24" ht="14.25" customHeight="1" x14ac:dyDescent="0.25">
      <c r="A50" s="70">
        <v>8</v>
      </c>
      <c r="B50" s="70"/>
      <c r="C50" s="174" t="str">
        <f>AB15</f>
        <v>Stiff Clay W/O Free Water (Reese)</v>
      </c>
      <c r="D50" s="174"/>
      <c r="E50" s="69">
        <f t="shared" si="5"/>
        <v>22.6099999999999</v>
      </c>
      <c r="F50" s="69">
        <f>$E$10-S15</f>
        <v>32.6099999999999</v>
      </c>
      <c r="G50" s="69" t="s">
        <v>65</v>
      </c>
      <c r="H50" s="69">
        <f>V15</f>
        <v>126</v>
      </c>
      <c r="I50" s="69">
        <f>Y15</f>
        <v>1500</v>
      </c>
      <c r="J50" s="103">
        <f>Z15</f>
        <v>0.01</v>
      </c>
      <c r="K50" s="103">
        <f>AA15</f>
        <v>350</v>
      </c>
      <c r="L50" s="70">
        <v>1E-4</v>
      </c>
      <c r="M50" s="70">
        <v>1E-4</v>
      </c>
    </row>
    <row r="51" spans="1:24" ht="14.25" customHeight="1" x14ac:dyDescent="0.25">
      <c r="A51" s="70">
        <v>9</v>
      </c>
      <c r="B51" s="70"/>
      <c r="C51" s="174" t="str">
        <f t="shared" ref="C51" si="11">AB17</f>
        <v>Stiff Clay W/O Free Water (Reese)</v>
      </c>
      <c r="D51" s="174"/>
      <c r="E51" s="69">
        <f t="shared" si="5"/>
        <v>32.6099999999999</v>
      </c>
      <c r="F51" s="69">
        <f t="shared" ref="F51" si="12">$E$10-S17</f>
        <v>49.1099999999999</v>
      </c>
      <c r="G51" s="69" t="s">
        <v>65</v>
      </c>
      <c r="H51" s="69">
        <f t="shared" ref="H51" si="13">V17</f>
        <v>131</v>
      </c>
      <c r="I51" s="69">
        <f t="shared" ref="I51" si="14">Y17</f>
        <v>4500</v>
      </c>
      <c r="J51" s="103">
        <f t="shared" ref="J51:K51" si="15">Z17</f>
        <v>4.0000000000000001E-3</v>
      </c>
      <c r="K51" s="103">
        <f t="shared" si="15"/>
        <v>1500</v>
      </c>
      <c r="L51" s="70">
        <v>1E-4</v>
      </c>
      <c r="M51" s="70">
        <v>1E-4</v>
      </c>
    </row>
    <row r="52" spans="1:24" ht="14.25" customHeight="1" x14ac:dyDescent="0.25">
      <c r="A52" s="70">
        <v>10</v>
      </c>
      <c r="B52" s="70"/>
      <c r="C52" s="174"/>
      <c r="D52" s="174"/>
      <c r="E52" s="69"/>
      <c r="F52" s="69"/>
      <c r="G52" s="69"/>
      <c r="H52" s="69"/>
      <c r="I52" s="71"/>
      <c r="J52" s="103"/>
      <c r="K52" s="71"/>
      <c r="L52" s="70"/>
      <c r="M52" s="70"/>
      <c r="N52" t="s">
        <v>146</v>
      </c>
    </row>
    <row r="53" spans="1:24" x14ac:dyDescent="0.25">
      <c r="A53" s="70"/>
      <c r="B53" s="70"/>
      <c r="C53" s="98"/>
      <c r="D53" s="98"/>
      <c r="E53" s="69"/>
      <c r="F53" s="69"/>
      <c r="G53" s="69"/>
      <c r="H53" s="69"/>
      <c r="I53" s="71"/>
      <c r="J53" s="71"/>
      <c r="K53" s="71"/>
      <c r="L53" s="70"/>
      <c r="M53" s="70"/>
    </row>
    <row r="54" spans="1:24" ht="15.6" x14ac:dyDescent="0.3">
      <c r="A54" s="75" t="s">
        <v>72</v>
      </c>
      <c r="B54" s="76"/>
      <c r="C54" s="76"/>
      <c r="D54" s="77"/>
      <c r="E54" s="77"/>
      <c r="F54" s="77"/>
      <c r="G54" s="78"/>
      <c r="H54" s="78"/>
      <c r="I54" s="78"/>
      <c r="J54" s="78"/>
      <c r="K54" s="77"/>
      <c r="T54" s="79"/>
      <c r="U54" s="79"/>
      <c r="V54" s="79"/>
      <c r="W54" s="79"/>
      <c r="X54" s="79"/>
    </row>
    <row r="55" spans="1:24" ht="14.4" x14ac:dyDescent="0.3">
      <c r="A55" s="80"/>
      <c r="B55" s="76"/>
      <c r="C55" s="76"/>
      <c r="D55" s="77"/>
      <c r="E55" s="77"/>
      <c r="F55" s="77"/>
      <c r="G55" s="78" t="s">
        <v>73</v>
      </c>
      <c r="H55" s="78"/>
      <c r="I55" s="81"/>
      <c r="J55" s="78"/>
      <c r="K55" s="77"/>
      <c r="T55" s="79"/>
      <c r="U55" s="79"/>
      <c r="V55" s="79"/>
      <c r="W55" s="79"/>
      <c r="X55" s="79"/>
    </row>
    <row r="56" spans="1:24" ht="14.4" x14ac:dyDescent="0.3">
      <c r="A56" s="82"/>
      <c r="B56" s="82"/>
      <c r="C56" s="82"/>
      <c r="D56" s="79"/>
      <c r="E56" s="79"/>
      <c r="F56" s="82" t="s">
        <v>139</v>
      </c>
      <c r="G56" s="140" t="s">
        <v>190</v>
      </c>
      <c r="H56" s="83"/>
      <c r="I56" s="83"/>
      <c r="J56" s="79"/>
      <c r="K56" s="79"/>
      <c r="L56" s="79"/>
      <c r="M56" s="79"/>
      <c r="N56" s="79"/>
      <c r="O56" s="79"/>
      <c r="P56" s="79"/>
      <c r="Q56" s="79"/>
      <c r="R56" s="79"/>
      <c r="S56" s="79"/>
      <c r="T56" s="79"/>
      <c r="U56" s="79"/>
      <c r="V56" s="79"/>
      <c r="W56" s="79"/>
      <c r="X56" s="79"/>
    </row>
    <row r="57" spans="1:24" ht="14.4" x14ac:dyDescent="0.3">
      <c r="A57" s="82"/>
      <c r="B57" s="82"/>
      <c r="C57" s="82"/>
      <c r="D57" s="79"/>
      <c r="E57" s="79"/>
      <c r="F57" s="82" t="s">
        <v>152</v>
      </c>
      <c r="G57" s="144">
        <f>MAX(L69:L169)</f>
        <v>40</v>
      </c>
      <c r="H57" s="105" t="s">
        <v>0</v>
      </c>
      <c r="I57" s="83"/>
      <c r="J57" s="79"/>
      <c r="K57" s="79"/>
      <c r="L57" s="79"/>
      <c r="M57" s="79"/>
      <c r="N57" s="79"/>
      <c r="O57" s="79"/>
      <c r="P57" s="79"/>
      <c r="Q57" s="79"/>
      <c r="R57" s="79"/>
      <c r="S57" s="79"/>
      <c r="T57" s="79"/>
      <c r="U57" s="79"/>
      <c r="V57" s="79"/>
      <c r="W57" s="79"/>
      <c r="X57" s="79"/>
    </row>
    <row r="58" spans="1:24" ht="14.4" x14ac:dyDescent="0.3">
      <c r="A58" s="82"/>
      <c r="B58" s="82"/>
      <c r="C58" s="82"/>
      <c r="D58" s="79"/>
      <c r="E58" s="79"/>
      <c r="F58" s="82" t="s">
        <v>75</v>
      </c>
      <c r="G58" s="143">
        <v>1.3740000000000001</v>
      </c>
      <c r="H58" s="79" t="s">
        <v>48</v>
      </c>
      <c r="I58" s="79" t="str">
        <f>IF(G58&lt;J58*1.05,"&lt;  OK","&gt;  NG")</f>
        <v>&lt;  OK</v>
      </c>
      <c r="J58" s="122">
        <f>0.02*(E13)*12</f>
        <v>2.7671999999999937</v>
      </c>
      <c r="K58" s="124" t="s">
        <v>181</v>
      </c>
      <c r="L58" s="79"/>
      <c r="M58" s="79"/>
      <c r="N58" s="79"/>
      <c r="O58" s="79"/>
      <c r="P58" s="79"/>
      <c r="Q58" s="79"/>
      <c r="R58" s="79"/>
      <c r="S58" s="79"/>
      <c r="T58" s="79"/>
      <c r="U58" s="79"/>
      <c r="V58" s="79"/>
      <c r="W58" s="79"/>
      <c r="X58" s="79"/>
    </row>
    <row r="59" spans="1:24" ht="14.4" x14ac:dyDescent="0.3">
      <c r="A59" s="82"/>
      <c r="B59" s="82"/>
      <c r="C59" s="82"/>
      <c r="D59" s="79"/>
      <c r="E59" s="79"/>
      <c r="F59" s="82" t="s">
        <v>74</v>
      </c>
      <c r="G59" s="120">
        <f>M69</f>
        <v>3.5139999999999998</v>
      </c>
      <c r="H59" s="79" t="s">
        <v>48</v>
      </c>
      <c r="I59" s="79" t="str">
        <f>IF(G59&lt;J59*1.05,"&lt;  OK","&gt;  NG")</f>
        <v>&lt;  OK</v>
      </c>
      <c r="J59" s="122">
        <f>2.25*J58</f>
        <v>6.2261999999999862</v>
      </c>
      <c r="K59" s="124" t="s">
        <v>181</v>
      </c>
      <c r="L59" s="85"/>
      <c r="M59" s="79"/>
      <c r="N59" s="79"/>
      <c r="O59" s="79"/>
      <c r="P59" s="79"/>
      <c r="Q59" s="79"/>
      <c r="R59" s="79"/>
      <c r="S59" s="79"/>
      <c r="T59" s="79"/>
      <c r="U59" s="79"/>
      <c r="V59" s="79"/>
      <c r="W59" s="79"/>
      <c r="X59" s="79"/>
    </row>
    <row r="60" spans="1:24" ht="14.4" x14ac:dyDescent="0.3">
      <c r="A60" s="82"/>
      <c r="B60" s="82"/>
      <c r="C60" s="82"/>
      <c r="D60" s="79"/>
      <c r="E60" s="79"/>
      <c r="F60" s="79"/>
      <c r="G60" s="79"/>
      <c r="H60" s="79"/>
      <c r="I60" s="79"/>
      <c r="J60" s="79"/>
      <c r="K60" s="79"/>
      <c r="L60" s="85"/>
      <c r="M60" s="79"/>
      <c r="N60" s="79"/>
      <c r="O60" s="79"/>
      <c r="P60" s="79"/>
      <c r="Q60" s="79"/>
      <c r="R60" s="79"/>
      <c r="S60" s="79"/>
      <c r="T60" s="79"/>
      <c r="U60" s="79"/>
      <c r="V60" s="79"/>
      <c r="W60" s="79"/>
      <c r="X60" s="79"/>
    </row>
    <row r="61" spans="1:24" ht="14.4" x14ac:dyDescent="0.3">
      <c r="A61" s="82"/>
      <c r="B61" s="82"/>
      <c r="C61" s="82"/>
      <c r="D61" s="79"/>
      <c r="E61" s="79"/>
      <c r="F61" s="82" t="s">
        <v>87</v>
      </c>
      <c r="G61" s="122">
        <f>Q69/12/1000</f>
        <v>30.941666666666666</v>
      </c>
      <c r="H61" s="79" t="s">
        <v>54</v>
      </c>
      <c r="I61" s="79" t="str">
        <f t="shared" ref="I61:I63" si="16">IF(G61&lt;J61,"&lt;  OK","&gt;  NG")</f>
        <v>&lt;  OK</v>
      </c>
      <c r="J61" s="141">
        <f>0.9*60.7*50/12*(19.69/12)</f>
        <v>373.4946875</v>
      </c>
      <c r="K61" s="79" t="s">
        <v>55</v>
      </c>
      <c r="L61" s="79"/>
      <c r="M61" s="79"/>
      <c r="N61" s="79"/>
      <c r="O61" s="79"/>
      <c r="P61" s="79"/>
      <c r="Q61" s="79"/>
      <c r="R61" s="79"/>
      <c r="S61" s="79"/>
      <c r="T61" s="79"/>
      <c r="U61" s="79"/>
      <c r="V61" s="79"/>
      <c r="W61" s="79"/>
      <c r="X61" s="79"/>
    </row>
    <row r="62" spans="1:24" ht="14.4" x14ac:dyDescent="0.3">
      <c r="A62" s="82"/>
      <c r="B62" s="82"/>
      <c r="C62" s="82"/>
      <c r="D62" s="79"/>
      <c r="E62" s="79"/>
      <c r="F62" s="82" t="s">
        <v>88</v>
      </c>
      <c r="G62" s="122">
        <f>Q73/12/1000</f>
        <v>133</v>
      </c>
      <c r="H62" s="79" t="s">
        <v>54</v>
      </c>
      <c r="I62" s="79" t="str">
        <f t="shared" si="16"/>
        <v>&lt;  OK</v>
      </c>
      <c r="J62" s="119">
        <f>J61</f>
        <v>373.4946875</v>
      </c>
      <c r="K62" s="79" t="s">
        <v>55</v>
      </c>
      <c r="L62" s="79"/>
      <c r="M62" s="79"/>
      <c r="N62" s="79"/>
      <c r="O62" s="79"/>
      <c r="P62" s="79"/>
      <c r="Q62" s="79"/>
      <c r="R62" s="79"/>
      <c r="S62" s="79"/>
      <c r="T62" s="79"/>
      <c r="U62" s="79"/>
      <c r="V62" s="79"/>
      <c r="W62" s="79"/>
      <c r="X62" s="79"/>
    </row>
    <row r="63" spans="1:24" ht="14.4" x14ac:dyDescent="0.3">
      <c r="A63" s="82"/>
      <c r="B63" s="82"/>
      <c r="C63" s="82"/>
      <c r="D63" s="79"/>
      <c r="E63" s="79"/>
      <c r="F63" s="82" t="s">
        <v>51</v>
      </c>
      <c r="G63" s="120">
        <f>T69/1000</f>
        <v>17.2</v>
      </c>
      <c r="H63" s="79" t="s">
        <v>52</v>
      </c>
      <c r="I63" s="79" t="str">
        <f t="shared" si="16"/>
        <v>&lt;  OK</v>
      </c>
      <c r="J63" s="122">
        <f>1*0.58*50*12*0.6/(19.69/12)</f>
        <v>127.25241239207716</v>
      </c>
      <c r="K63" s="79" t="s">
        <v>56</v>
      </c>
      <c r="L63" s="79"/>
      <c r="M63" s="79"/>
      <c r="N63" s="79"/>
      <c r="O63" s="79"/>
      <c r="P63" s="79"/>
      <c r="Q63" s="79"/>
      <c r="R63" s="79"/>
      <c r="S63" s="79"/>
      <c r="T63" s="79"/>
      <c r="U63" s="79"/>
      <c r="V63" s="79"/>
      <c r="W63" s="79"/>
      <c r="X63" s="79"/>
    </row>
    <row r="64" spans="1:24" ht="14.4" x14ac:dyDescent="0.3">
      <c r="A64" s="82"/>
      <c r="B64" s="84"/>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4.4" x14ac:dyDescent="0.3">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4.4" x14ac:dyDescent="0.3">
      <c r="A67" s="79"/>
      <c r="B67" s="79"/>
      <c r="C67" s="79"/>
      <c r="D67" s="79"/>
      <c r="E67" s="79"/>
      <c r="F67" s="79"/>
      <c r="G67" s="79"/>
      <c r="H67" s="79"/>
      <c r="I67" s="79"/>
      <c r="J67" s="79"/>
      <c r="K67" s="79"/>
      <c r="L67" s="79"/>
      <c r="M67" s="79"/>
      <c r="N67" s="79"/>
      <c r="O67" s="79"/>
      <c r="P67" s="79"/>
      <c r="Q67" s="79"/>
      <c r="R67" s="79"/>
      <c r="S67" s="79"/>
      <c r="T67" s="79"/>
      <c r="U67" s="79"/>
      <c r="V67" s="79"/>
      <c r="W67" s="79"/>
      <c r="X67" s="79"/>
    </row>
    <row r="68" spans="1:24" ht="14.4" x14ac:dyDescent="0.3">
      <c r="A68" s="80" t="s">
        <v>89</v>
      </c>
      <c r="B68" s="79" t="s">
        <v>90</v>
      </c>
      <c r="C68" s="79" t="s">
        <v>91</v>
      </c>
      <c r="D68" s="79" t="s">
        <v>92</v>
      </c>
      <c r="E68" s="79" t="s">
        <v>93</v>
      </c>
      <c r="F68" s="79" t="s">
        <v>94</v>
      </c>
      <c r="G68" s="79" t="s">
        <v>108</v>
      </c>
      <c r="H68" s="79" t="s">
        <v>109</v>
      </c>
      <c r="I68" s="79" t="s">
        <v>95</v>
      </c>
      <c r="J68" s="79"/>
      <c r="K68" s="79"/>
      <c r="L68" s="79" t="s">
        <v>77</v>
      </c>
      <c r="M68" s="79" t="s">
        <v>76</v>
      </c>
      <c r="N68" s="79" t="s">
        <v>111</v>
      </c>
      <c r="O68" s="79" t="s">
        <v>112</v>
      </c>
      <c r="P68" s="79"/>
      <c r="Q68" s="79" t="s">
        <v>80</v>
      </c>
      <c r="R68" s="79"/>
      <c r="S68" s="79"/>
      <c r="T68" s="79" t="s">
        <v>81</v>
      </c>
      <c r="U68" s="79"/>
      <c r="V68" s="79"/>
      <c r="W68" s="79"/>
      <c r="X68" s="79"/>
    </row>
    <row r="69" spans="1:24" ht="14.4" x14ac:dyDescent="0.3">
      <c r="A69" s="79"/>
      <c r="B69" s="80" t="s">
        <v>96</v>
      </c>
      <c r="C69" s="79" t="s">
        <v>97</v>
      </c>
      <c r="D69" s="79" t="s">
        <v>98</v>
      </c>
      <c r="E69" s="79" t="s">
        <v>99</v>
      </c>
      <c r="F69" s="79" t="s">
        <v>100</v>
      </c>
      <c r="G69" s="79" t="s">
        <v>101</v>
      </c>
      <c r="H69" s="79" t="s">
        <v>100</v>
      </c>
      <c r="I69" s="79" t="s">
        <v>102</v>
      </c>
      <c r="J69" s="79"/>
      <c r="K69" s="79"/>
      <c r="L69" s="86">
        <f t="shared" ref="L69:M100" si="17">B71</f>
        <v>0</v>
      </c>
      <c r="M69" s="87">
        <f t="shared" si="17"/>
        <v>3.5139999999999998</v>
      </c>
      <c r="N69" s="87">
        <f t="shared" ref="N69:O100" si="18">E71</f>
        <v>0</v>
      </c>
      <c r="O69" s="87">
        <f t="shared" si="18"/>
        <v>0</v>
      </c>
      <c r="P69" s="79"/>
      <c r="Q69" s="95">
        <f>MAX(N69:N97)</f>
        <v>371300</v>
      </c>
      <c r="R69" s="79" t="s">
        <v>107</v>
      </c>
      <c r="S69" s="79"/>
      <c r="T69" s="95">
        <f>MAX(MAX(O69:O371),ABS(MIN(O69:O371)))</f>
        <v>17200</v>
      </c>
      <c r="U69" s="88"/>
      <c r="V69" s="79" t="s">
        <v>113</v>
      </c>
      <c r="W69" s="79"/>
      <c r="X69" s="79"/>
    </row>
    <row r="70" spans="1:24" ht="14.4" x14ac:dyDescent="0.3">
      <c r="A70" s="80" t="s">
        <v>105</v>
      </c>
      <c r="B70" s="79" t="s">
        <v>103</v>
      </c>
      <c r="C70" s="79" t="s">
        <v>103</v>
      </c>
      <c r="D70" s="79" t="s">
        <v>104</v>
      </c>
      <c r="E70" s="79" t="s">
        <v>105</v>
      </c>
      <c r="F70" s="79" t="s">
        <v>105</v>
      </c>
      <c r="G70" s="79" t="s">
        <v>106</v>
      </c>
      <c r="H70" s="79" t="s">
        <v>106</v>
      </c>
      <c r="I70" s="79" t="s">
        <v>106</v>
      </c>
      <c r="J70" s="79"/>
      <c r="K70" s="79"/>
      <c r="L70" s="86">
        <f t="shared" si="17"/>
        <v>0.4</v>
      </c>
      <c r="M70" s="87">
        <f t="shared" si="17"/>
        <v>3.45</v>
      </c>
      <c r="N70" s="87">
        <f t="shared" si="18"/>
        <v>0</v>
      </c>
      <c r="O70" s="87">
        <f t="shared" si="18"/>
        <v>10.3</v>
      </c>
      <c r="P70" s="79"/>
      <c r="Q70" s="79"/>
      <c r="R70" s="79"/>
      <c r="S70" s="79"/>
      <c r="T70" s="79"/>
      <c r="U70" s="79"/>
      <c r="V70" s="79"/>
      <c r="W70" s="79"/>
      <c r="X70" s="79"/>
    </row>
    <row r="71" spans="1:24" ht="14.4" x14ac:dyDescent="0.3">
      <c r="A71" s="89">
        <v>0</v>
      </c>
      <c r="B71" s="89">
        <v>0</v>
      </c>
      <c r="C71" s="89">
        <v>3.5139999999999998</v>
      </c>
      <c r="D71" s="89">
        <v>-1.3299999999999999E-2</v>
      </c>
      <c r="E71" s="89">
        <v>0</v>
      </c>
      <c r="F71" s="89">
        <v>0</v>
      </c>
      <c r="G71" s="89">
        <v>0</v>
      </c>
      <c r="H71" s="89">
        <v>0</v>
      </c>
      <c r="I71" s="89">
        <v>23360000000</v>
      </c>
      <c r="J71" s="89"/>
      <c r="K71" s="79"/>
      <c r="L71" s="86">
        <f t="shared" si="17"/>
        <v>0.8</v>
      </c>
      <c r="M71" s="87">
        <f t="shared" si="17"/>
        <v>3.3860000000000001</v>
      </c>
      <c r="N71" s="87">
        <f t="shared" si="18"/>
        <v>98.85</v>
      </c>
      <c r="O71" s="87">
        <f t="shared" si="18"/>
        <v>41.19</v>
      </c>
      <c r="P71" s="79"/>
      <c r="Q71" s="79"/>
      <c r="R71" s="79"/>
      <c r="S71" s="79"/>
      <c r="T71" s="79"/>
      <c r="U71" s="79"/>
      <c r="V71" s="79"/>
      <c r="W71" s="79"/>
      <c r="X71" s="79"/>
    </row>
    <row r="72" spans="1:24" ht="14.4" x14ac:dyDescent="0.3">
      <c r="A72" s="89">
        <v>1</v>
      </c>
      <c r="B72" s="89">
        <v>0.4</v>
      </c>
      <c r="C72" s="89">
        <v>3.45</v>
      </c>
      <c r="D72" s="89">
        <v>-1.3299999999999999E-2</v>
      </c>
      <c r="E72" s="89">
        <v>0</v>
      </c>
      <c r="F72" s="89">
        <v>10.3</v>
      </c>
      <c r="G72" s="89">
        <v>0</v>
      </c>
      <c r="H72" s="89">
        <v>20.59</v>
      </c>
      <c r="I72" s="89">
        <v>23360000000</v>
      </c>
      <c r="J72" s="89"/>
      <c r="K72" s="79"/>
      <c r="L72" s="86">
        <f t="shared" si="17"/>
        <v>1.2</v>
      </c>
      <c r="M72" s="87">
        <f t="shared" si="17"/>
        <v>3.323</v>
      </c>
      <c r="N72" s="87">
        <f t="shared" si="18"/>
        <v>395.4</v>
      </c>
      <c r="O72" s="87">
        <f t="shared" si="18"/>
        <v>92.67</v>
      </c>
      <c r="P72" s="79"/>
      <c r="Q72" s="79" t="s">
        <v>79</v>
      </c>
      <c r="R72" s="79"/>
      <c r="S72" s="79"/>
      <c r="T72" s="79"/>
      <c r="U72" s="79"/>
      <c r="V72" s="79"/>
      <c r="W72" s="79"/>
      <c r="X72" s="79"/>
    </row>
    <row r="73" spans="1:24" ht="14.4" x14ac:dyDescent="0.3">
      <c r="A73" s="89">
        <v>2</v>
      </c>
      <c r="B73" s="89">
        <v>0.8</v>
      </c>
      <c r="C73" s="89">
        <v>3.3860000000000001</v>
      </c>
      <c r="D73" s="89">
        <v>-1.3299999999999999E-2</v>
      </c>
      <c r="E73" s="89">
        <v>98.85</v>
      </c>
      <c r="F73" s="89">
        <v>41.19</v>
      </c>
      <c r="G73" s="89">
        <v>0</v>
      </c>
      <c r="H73" s="89">
        <v>41.19</v>
      </c>
      <c r="I73" s="89">
        <v>23360000000</v>
      </c>
      <c r="J73" s="89"/>
      <c r="K73" s="79"/>
      <c r="L73" s="86">
        <f t="shared" si="17"/>
        <v>1.6</v>
      </c>
      <c r="M73" s="87">
        <f t="shared" si="17"/>
        <v>3.2589999999999999</v>
      </c>
      <c r="N73" s="87">
        <f t="shared" si="18"/>
        <v>988.5</v>
      </c>
      <c r="O73" s="87">
        <f t="shared" si="18"/>
        <v>164.7</v>
      </c>
      <c r="P73" s="79"/>
      <c r="Q73" s="95">
        <f>MAX(N96:N371)</f>
        <v>1596000</v>
      </c>
      <c r="R73" s="79" t="s">
        <v>78</v>
      </c>
      <c r="S73" s="79"/>
      <c r="T73" s="79"/>
      <c r="U73" s="79"/>
      <c r="V73" s="79"/>
      <c r="W73" s="79"/>
      <c r="X73" s="79"/>
    </row>
    <row r="74" spans="1:24" ht="14.4" x14ac:dyDescent="0.3">
      <c r="A74" s="89">
        <v>3</v>
      </c>
      <c r="B74" s="89">
        <v>1.2</v>
      </c>
      <c r="C74" s="89">
        <v>3.323</v>
      </c>
      <c r="D74" s="89">
        <v>-1.3299999999999999E-2</v>
      </c>
      <c r="E74" s="89">
        <v>395.4</v>
      </c>
      <c r="F74" s="89">
        <v>92.67</v>
      </c>
      <c r="G74" s="89">
        <v>0</v>
      </c>
      <c r="H74" s="89">
        <v>61.78</v>
      </c>
      <c r="I74" s="89">
        <v>23360000000</v>
      </c>
      <c r="J74" s="89"/>
      <c r="K74" s="79"/>
      <c r="L74" s="86">
        <f t="shared" si="17"/>
        <v>2</v>
      </c>
      <c r="M74" s="87">
        <f t="shared" si="17"/>
        <v>3.1949999999999998</v>
      </c>
      <c r="N74" s="87">
        <f t="shared" si="18"/>
        <v>1977</v>
      </c>
      <c r="O74" s="87">
        <f t="shared" si="18"/>
        <v>257.39999999999998</v>
      </c>
      <c r="P74" s="79"/>
      <c r="Q74" s="79"/>
      <c r="R74" s="79"/>
      <c r="S74" s="79"/>
      <c r="T74" s="79"/>
      <c r="U74" s="79"/>
      <c r="V74" s="79"/>
      <c r="W74" s="79"/>
      <c r="X74" s="79"/>
    </row>
    <row r="75" spans="1:24" ht="14.4" x14ac:dyDescent="0.3">
      <c r="A75" s="89">
        <v>4</v>
      </c>
      <c r="B75" s="89">
        <v>1.6</v>
      </c>
      <c r="C75" s="89">
        <v>3.2589999999999999</v>
      </c>
      <c r="D75" s="89">
        <v>-1.3299999999999999E-2</v>
      </c>
      <c r="E75" s="89">
        <v>988.5</v>
      </c>
      <c r="F75" s="89">
        <v>164.7</v>
      </c>
      <c r="G75" s="89">
        <v>0</v>
      </c>
      <c r="H75" s="89">
        <v>82.37</v>
      </c>
      <c r="I75" s="89">
        <v>23360000000</v>
      </c>
      <c r="J75" s="89"/>
      <c r="K75" s="79"/>
      <c r="L75" s="86">
        <f t="shared" si="17"/>
        <v>2.4</v>
      </c>
      <c r="M75" s="87">
        <f t="shared" si="17"/>
        <v>3.1309999999999998</v>
      </c>
      <c r="N75" s="87">
        <f t="shared" si="18"/>
        <v>3460</v>
      </c>
      <c r="O75" s="87">
        <f t="shared" si="18"/>
        <v>370.7</v>
      </c>
      <c r="P75" s="79"/>
      <c r="Q75" s="79"/>
      <c r="R75" s="79"/>
      <c r="S75" s="79"/>
      <c r="T75" s="79"/>
      <c r="U75" s="79"/>
      <c r="V75" s="79"/>
      <c r="W75" s="79"/>
      <c r="X75" s="79"/>
    </row>
    <row r="76" spans="1:24" ht="14.4" x14ac:dyDescent="0.3">
      <c r="A76" s="89">
        <v>5</v>
      </c>
      <c r="B76" s="89">
        <v>2</v>
      </c>
      <c r="C76" s="89">
        <v>3.1949999999999998</v>
      </c>
      <c r="D76" s="89">
        <v>-1.3299999999999999E-2</v>
      </c>
      <c r="E76" s="89">
        <v>1977</v>
      </c>
      <c r="F76" s="89">
        <v>257.39999999999998</v>
      </c>
      <c r="G76" s="89">
        <v>0</v>
      </c>
      <c r="H76" s="89">
        <v>103</v>
      </c>
      <c r="I76" s="89">
        <v>23360000000</v>
      </c>
      <c r="J76" s="89"/>
      <c r="K76" s="79"/>
      <c r="L76" s="86">
        <f t="shared" si="17"/>
        <v>2.8</v>
      </c>
      <c r="M76" s="87">
        <f t="shared" si="17"/>
        <v>3.0670000000000002</v>
      </c>
      <c r="N76" s="87">
        <f t="shared" si="18"/>
        <v>5536</v>
      </c>
      <c r="O76" s="87">
        <f t="shared" si="18"/>
        <v>504.5</v>
      </c>
      <c r="P76" s="79"/>
      <c r="Q76" s="79"/>
      <c r="R76" s="79"/>
      <c r="S76" s="79">
        <f>G58/J58</f>
        <v>0.49653078924544786</v>
      </c>
      <c r="T76" s="79"/>
      <c r="U76" s="79"/>
      <c r="V76" s="79"/>
      <c r="W76" s="79"/>
      <c r="X76" s="79"/>
    </row>
    <row r="77" spans="1:24" ht="14.4" x14ac:dyDescent="0.3">
      <c r="A77" s="89">
        <v>6</v>
      </c>
      <c r="B77" s="89">
        <v>2.4</v>
      </c>
      <c r="C77" s="89">
        <v>3.1309999999999998</v>
      </c>
      <c r="D77" s="89">
        <v>-1.3299999999999999E-2</v>
      </c>
      <c r="E77" s="89">
        <v>3460</v>
      </c>
      <c r="F77" s="89">
        <v>370.7</v>
      </c>
      <c r="G77" s="89">
        <v>0</v>
      </c>
      <c r="H77" s="89">
        <v>123.6</v>
      </c>
      <c r="I77" s="89">
        <v>23360000000</v>
      </c>
      <c r="J77" s="89"/>
      <c r="K77" s="79"/>
      <c r="L77" s="86">
        <f t="shared" si="17"/>
        <v>3.2</v>
      </c>
      <c r="M77" s="87">
        <f t="shared" si="17"/>
        <v>3.0030000000000001</v>
      </c>
      <c r="N77" s="87">
        <f t="shared" si="18"/>
        <v>8303</v>
      </c>
      <c r="O77" s="87">
        <f t="shared" si="18"/>
        <v>659</v>
      </c>
      <c r="P77" s="79"/>
      <c r="Q77" s="79"/>
      <c r="R77" s="79"/>
      <c r="S77" s="79">
        <f>G59/J59</f>
        <v>0.56438919405094723</v>
      </c>
      <c r="T77" s="79"/>
      <c r="U77" s="79"/>
      <c r="V77" s="79"/>
      <c r="W77" s="79"/>
      <c r="X77" s="79"/>
    </row>
    <row r="78" spans="1:24" ht="14.4" x14ac:dyDescent="0.3">
      <c r="A78" s="89">
        <v>7</v>
      </c>
      <c r="B78" s="89">
        <v>2.8</v>
      </c>
      <c r="C78" s="89">
        <v>3.0670000000000002</v>
      </c>
      <c r="D78" s="89">
        <v>-1.3299999999999999E-2</v>
      </c>
      <c r="E78" s="89">
        <v>5536</v>
      </c>
      <c r="F78" s="89">
        <v>504.5</v>
      </c>
      <c r="G78" s="89">
        <v>0</v>
      </c>
      <c r="H78" s="89">
        <v>144.19999999999999</v>
      </c>
      <c r="I78" s="89">
        <v>23360000000</v>
      </c>
      <c r="J78" s="89"/>
      <c r="K78" s="79"/>
      <c r="L78" s="86">
        <f t="shared" si="17"/>
        <v>3.6</v>
      </c>
      <c r="M78" s="87">
        <f t="shared" si="17"/>
        <v>2.94</v>
      </c>
      <c r="N78" s="87">
        <f t="shared" si="18"/>
        <v>11860</v>
      </c>
      <c r="O78" s="87">
        <f t="shared" si="18"/>
        <v>834</v>
      </c>
      <c r="P78" s="79"/>
      <c r="Q78" s="79"/>
      <c r="R78" s="79"/>
      <c r="S78" s="79"/>
      <c r="T78" s="79"/>
      <c r="U78" s="79"/>
      <c r="V78" s="79"/>
      <c r="W78" s="79"/>
      <c r="X78" s="79"/>
    </row>
    <row r="79" spans="1:24" ht="14.4" x14ac:dyDescent="0.3">
      <c r="A79" s="89">
        <v>8</v>
      </c>
      <c r="B79" s="89">
        <v>3.2</v>
      </c>
      <c r="C79" s="89">
        <v>3.0030000000000001</v>
      </c>
      <c r="D79" s="89">
        <v>-1.3299999999999999E-2</v>
      </c>
      <c r="E79" s="89">
        <v>8303</v>
      </c>
      <c r="F79" s="89">
        <v>659</v>
      </c>
      <c r="G79" s="89">
        <v>0</v>
      </c>
      <c r="H79" s="89">
        <v>164.8</v>
      </c>
      <c r="I79" s="89">
        <v>23360000000</v>
      </c>
      <c r="J79" s="89"/>
      <c r="K79" s="79"/>
      <c r="L79" s="86">
        <f t="shared" si="17"/>
        <v>4</v>
      </c>
      <c r="M79" s="87">
        <f t="shared" si="17"/>
        <v>2.8759999999999999</v>
      </c>
      <c r="N79" s="87">
        <f t="shared" si="18"/>
        <v>16310</v>
      </c>
      <c r="O79" s="87">
        <f t="shared" si="18"/>
        <v>1030</v>
      </c>
      <c r="P79" s="79"/>
      <c r="Q79" s="79"/>
      <c r="R79" s="79"/>
      <c r="S79" s="79"/>
      <c r="T79" s="79"/>
      <c r="U79" s="79"/>
      <c r="V79" s="79"/>
      <c r="W79" s="79"/>
      <c r="X79" s="79"/>
    </row>
    <row r="80" spans="1:24" ht="14.4" x14ac:dyDescent="0.3">
      <c r="A80" s="89">
        <v>9</v>
      </c>
      <c r="B80" s="89">
        <v>3.6</v>
      </c>
      <c r="C80" s="89">
        <v>2.94</v>
      </c>
      <c r="D80" s="89">
        <v>-1.3299999999999999E-2</v>
      </c>
      <c r="E80" s="89">
        <v>11860</v>
      </c>
      <c r="F80" s="89">
        <v>834</v>
      </c>
      <c r="G80" s="89">
        <v>0</v>
      </c>
      <c r="H80" s="89">
        <v>185.3</v>
      </c>
      <c r="I80" s="89">
        <v>23360000000</v>
      </c>
      <c r="J80" s="89"/>
      <c r="K80" s="79"/>
      <c r="L80" s="86">
        <f t="shared" si="17"/>
        <v>4.4000000000000004</v>
      </c>
      <c r="M80" s="87">
        <f t="shared" si="17"/>
        <v>2.8119999999999998</v>
      </c>
      <c r="N80" s="87">
        <f t="shared" si="18"/>
        <v>21750</v>
      </c>
      <c r="O80" s="87">
        <f t="shared" si="18"/>
        <v>1246</v>
      </c>
      <c r="P80" s="79"/>
      <c r="Q80" s="79"/>
      <c r="R80" s="79"/>
      <c r="S80" s="79"/>
      <c r="T80" s="79"/>
      <c r="U80" s="79"/>
      <c r="V80" s="79"/>
      <c r="W80" s="79"/>
      <c r="X80" s="79"/>
    </row>
    <row r="81" spans="1:24" ht="14.4" x14ac:dyDescent="0.3">
      <c r="A81" s="89">
        <v>10</v>
      </c>
      <c r="B81" s="89">
        <v>4</v>
      </c>
      <c r="C81" s="89">
        <v>2.8759999999999999</v>
      </c>
      <c r="D81" s="89">
        <v>-1.329E-2</v>
      </c>
      <c r="E81" s="89">
        <v>16310</v>
      </c>
      <c r="F81" s="89">
        <v>1030</v>
      </c>
      <c r="G81" s="89">
        <v>0</v>
      </c>
      <c r="H81" s="89">
        <v>205.9</v>
      </c>
      <c r="I81" s="89">
        <v>23360000000</v>
      </c>
      <c r="J81" s="89"/>
      <c r="K81" s="79"/>
      <c r="L81" s="86">
        <f t="shared" si="17"/>
        <v>4.8</v>
      </c>
      <c r="M81" s="87">
        <f t="shared" si="17"/>
        <v>2.7480000000000002</v>
      </c>
      <c r="N81" s="87">
        <f t="shared" si="18"/>
        <v>28270</v>
      </c>
      <c r="O81" s="87">
        <f t="shared" si="18"/>
        <v>1483</v>
      </c>
      <c r="P81" s="79"/>
      <c r="Q81" s="79"/>
      <c r="R81" s="79"/>
      <c r="S81" s="79"/>
      <c r="T81" s="79"/>
      <c r="U81" s="79"/>
      <c r="V81" s="79"/>
      <c r="W81" s="79"/>
      <c r="X81" s="79"/>
    </row>
    <row r="82" spans="1:24" ht="14.4" x14ac:dyDescent="0.3">
      <c r="A82" s="89">
        <v>11</v>
      </c>
      <c r="B82" s="89">
        <v>4.4000000000000004</v>
      </c>
      <c r="C82" s="89">
        <v>2.8119999999999998</v>
      </c>
      <c r="D82" s="89">
        <v>-1.329E-2</v>
      </c>
      <c r="E82" s="89">
        <v>21750</v>
      </c>
      <c r="F82" s="89">
        <v>1246</v>
      </c>
      <c r="G82" s="89">
        <v>0</v>
      </c>
      <c r="H82" s="89">
        <v>226.5</v>
      </c>
      <c r="I82" s="89">
        <v>23360000000</v>
      </c>
      <c r="J82" s="89"/>
      <c r="K82" s="79"/>
      <c r="L82" s="86">
        <f t="shared" si="17"/>
        <v>5.2</v>
      </c>
      <c r="M82" s="87">
        <f t="shared" si="17"/>
        <v>2.6840000000000002</v>
      </c>
      <c r="N82" s="87">
        <f t="shared" si="18"/>
        <v>35980</v>
      </c>
      <c r="O82" s="87">
        <f t="shared" si="18"/>
        <v>1740</v>
      </c>
      <c r="P82" s="79"/>
      <c r="Q82" s="79"/>
      <c r="R82" s="79"/>
      <c r="S82" s="79"/>
      <c r="T82" s="79"/>
      <c r="U82" s="79"/>
      <c r="V82" s="79"/>
      <c r="W82" s="79"/>
      <c r="X82" s="79"/>
    </row>
    <row r="83" spans="1:24" ht="14.4" x14ac:dyDescent="0.3">
      <c r="A83" s="89">
        <v>12</v>
      </c>
      <c r="B83" s="89">
        <v>4.8</v>
      </c>
      <c r="C83" s="89">
        <v>2.7480000000000002</v>
      </c>
      <c r="D83" s="89">
        <v>-1.329E-2</v>
      </c>
      <c r="E83" s="89">
        <v>28270</v>
      </c>
      <c r="F83" s="89">
        <v>1483</v>
      </c>
      <c r="G83" s="89">
        <v>0</v>
      </c>
      <c r="H83" s="89">
        <v>247.1</v>
      </c>
      <c r="I83" s="89">
        <v>23360000000</v>
      </c>
      <c r="J83" s="89"/>
      <c r="K83" s="79"/>
      <c r="L83" s="86">
        <f t="shared" si="17"/>
        <v>5.6</v>
      </c>
      <c r="M83" s="87">
        <f t="shared" si="17"/>
        <v>2.621</v>
      </c>
      <c r="N83" s="87">
        <f t="shared" si="18"/>
        <v>44980</v>
      </c>
      <c r="O83" s="87">
        <f t="shared" si="18"/>
        <v>2018</v>
      </c>
      <c r="P83" s="79"/>
      <c r="Q83" s="79"/>
      <c r="R83" s="79"/>
      <c r="S83" s="79"/>
      <c r="T83" s="79"/>
      <c r="U83" s="79"/>
      <c r="V83" s="79"/>
      <c r="W83" s="79"/>
      <c r="X83" s="79"/>
    </row>
    <row r="84" spans="1:24" ht="14.4" x14ac:dyDescent="0.3">
      <c r="A84" s="89">
        <v>13</v>
      </c>
      <c r="B84" s="89">
        <v>5.2</v>
      </c>
      <c r="C84" s="89">
        <v>2.6840000000000002</v>
      </c>
      <c r="D84" s="89">
        <v>-1.328E-2</v>
      </c>
      <c r="E84" s="89">
        <v>35980</v>
      </c>
      <c r="F84" s="89">
        <v>1740</v>
      </c>
      <c r="G84" s="89">
        <v>0</v>
      </c>
      <c r="H84" s="89">
        <v>267.7</v>
      </c>
      <c r="I84" s="89">
        <v>23360000000</v>
      </c>
      <c r="J84" s="89"/>
      <c r="K84" s="79"/>
      <c r="L84" s="86">
        <f t="shared" si="17"/>
        <v>6</v>
      </c>
      <c r="M84" s="87">
        <f t="shared" si="17"/>
        <v>2.5569999999999999</v>
      </c>
      <c r="N84" s="87">
        <f t="shared" si="18"/>
        <v>55360</v>
      </c>
      <c r="O84" s="87">
        <f t="shared" si="18"/>
        <v>2317</v>
      </c>
      <c r="P84" s="79"/>
      <c r="Q84" s="79"/>
      <c r="R84" s="79"/>
      <c r="S84" s="79"/>
      <c r="T84" s="79"/>
      <c r="U84" s="79"/>
      <c r="V84" s="79"/>
      <c r="W84" s="79"/>
      <c r="X84" s="79"/>
    </row>
    <row r="85" spans="1:24" ht="14.4" x14ac:dyDescent="0.3">
      <c r="A85" s="89">
        <v>14</v>
      </c>
      <c r="B85" s="89">
        <v>5.6</v>
      </c>
      <c r="C85" s="89">
        <v>2.621</v>
      </c>
      <c r="D85" s="89">
        <v>-1.3270000000000001E-2</v>
      </c>
      <c r="E85" s="89">
        <v>44980</v>
      </c>
      <c r="F85" s="89">
        <v>2018</v>
      </c>
      <c r="G85" s="89">
        <v>0</v>
      </c>
      <c r="H85" s="89">
        <v>288.3</v>
      </c>
      <c r="I85" s="89">
        <v>23360000000</v>
      </c>
      <c r="J85" s="89"/>
      <c r="K85" s="79"/>
      <c r="L85" s="86">
        <f t="shared" si="17"/>
        <v>6.4</v>
      </c>
      <c r="M85" s="87">
        <f t="shared" si="17"/>
        <v>2.4929999999999999</v>
      </c>
      <c r="N85" s="87">
        <f t="shared" si="18"/>
        <v>67220</v>
      </c>
      <c r="O85" s="87">
        <f t="shared" si="18"/>
        <v>2636</v>
      </c>
      <c r="P85" s="79"/>
      <c r="Q85" s="79"/>
      <c r="R85" s="79"/>
      <c r="S85" s="79"/>
      <c r="T85" s="79"/>
      <c r="U85" s="79"/>
      <c r="V85" s="79"/>
      <c r="W85" s="79"/>
      <c r="X85" s="79"/>
    </row>
    <row r="86" spans="1:24" ht="14.4" x14ac:dyDescent="0.3">
      <c r="A86" s="89">
        <v>15</v>
      </c>
      <c r="B86" s="89">
        <v>6</v>
      </c>
      <c r="C86" s="89">
        <v>2.5569999999999999</v>
      </c>
      <c r="D86" s="89">
        <v>-1.3259999999999999E-2</v>
      </c>
      <c r="E86" s="89">
        <v>55360</v>
      </c>
      <c r="F86" s="89">
        <v>2317</v>
      </c>
      <c r="G86" s="89">
        <v>0</v>
      </c>
      <c r="H86" s="89">
        <v>308.89999999999998</v>
      </c>
      <c r="I86" s="89">
        <v>23360000000</v>
      </c>
      <c r="J86" s="89"/>
      <c r="K86" s="79"/>
      <c r="L86" s="86">
        <f t="shared" si="17"/>
        <v>6.8</v>
      </c>
      <c r="M86" s="87">
        <f t="shared" si="17"/>
        <v>2.4300000000000002</v>
      </c>
      <c r="N86" s="87">
        <f t="shared" si="18"/>
        <v>80660</v>
      </c>
      <c r="O86" s="87">
        <f t="shared" si="18"/>
        <v>2976</v>
      </c>
      <c r="P86" s="79"/>
      <c r="Q86" s="79"/>
      <c r="R86" s="79"/>
      <c r="S86" s="79"/>
      <c r="T86" s="79"/>
      <c r="U86" s="79"/>
      <c r="V86" s="79"/>
      <c r="W86" s="79"/>
      <c r="X86" s="79"/>
    </row>
    <row r="87" spans="1:24" ht="14.4" x14ac:dyDescent="0.3">
      <c r="A87" s="89">
        <v>16</v>
      </c>
      <c r="B87" s="89">
        <v>6.4</v>
      </c>
      <c r="C87" s="89">
        <v>2.4929999999999999</v>
      </c>
      <c r="D87" s="89">
        <v>-1.325E-2</v>
      </c>
      <c r="E87" s="89">
        <v>67220</v>
      </c>
      <c r="F87" s="89">
        <v>2636</v>
      </c>
      <c r="G87" s="89">
        <v>0</v>
      </c>
      <c r="H87" s="89">
        <v>329.5</v>
      </c>
      <c r="I87" s="89">
        <v>23360000000</v>
      </c>
      <c r="J87" s="89"/>
      <c r="K87" s="79"/>
      <c r="L87" s="86">
        <f t="shared" si="17"/>
        <v>7.2</v>
      </c>
      <c r="M87" s="87">
        <f t="shared" si="17"/>
        <v>2.3660000000000001</v>
      </c>
      <c r="N87" s="87">
        <f t="shared" si="18"/>
        <v>95780</v>
      </c>
      <c r="O87" s="87">
        <f t="shared" si="18"/>
        <v>3336</v>
      </c>
      <c r="P87" s="79"/>
      <c r="Q87" s="79"/>
      <c r="R87" s="79"/>
      <c r="S87" s="79"/>
      <c r="T87" s="79"/>
      <c r="U87" s="79"/>
      <c r="V87" s="79"/>
      <c r="W87" s="79"/>
      <c r="X87" s="79"/>
    </row>
    <row r="88" spans="1:24" ht="14.4" x14ac:dyDescent="0.3">
      <c r="A88" s="89">
        <v>17</v>
      </c>
      <c r="B88" s="89">
        <v>6.8</v>
      </c>
      <c r="C88" s="89">
        <v>2.4300000000000002</v>
      </c>
      <c r="D88" s="89">
        <v>-1.323E-2</v>
      </c>
      <c r="E88" s="89">
        <v>80660</v>
      </c>
      <c r="F88" s="89">
        <v>2976</v>
      </c>
      <c r="G88" s="89">
        <v>0</v>
      </c>
      <c r="H88" s="89">
        <v>350.1</v>
      </c>
      <c r="I88" s="89">
        <v>23360000000</v>
      </c>
      <c r="J88" s="89"/>
      <c r="K88" s="79"/>
      <c r="L88" s="86">
        <f t="shared" si="17"/>
        <v>7.6</v>
      </c>
      <c r="M88" s="87">
        <f t="shared" si="17"/>
        <v>2.3029999999999999</v>
      </c>
      <c r="N88" s="87">
        <f t="shared" si="18"/>
        <v>112700</v>
      </c>
      <c r="O88" s="87">
        <f t="shared" si="18"/>
        <v>3717</v>
      </c>
      <c r="P88" s="79"/>
      <c r="Q88" s="79"/>
      <c r="R88" s="79"/>
      <c r="S88" s="79"/>
      <c r="T88" s="79"/>
      <c r="U88" s="79"/>
      <c r="V88" s="79"/>
      <c r="W88" s="79"/>
      <c r="X88" s="79"/>
    </row>
    <row r="89" spans="1:24" ht="14.4" x14ac:dyDescent="0.3">
      <c r="A89" s="89">
        <v>18</v>
      </c>
      <c r="B89" s="89">
        <v>7.2</v>
      </c>
      <c r="C89" s="89">
        <v>2.3660000000000001</v>
      </c>
      <c r="D89" s="89">
        <v>-1.321E-2</v>
      </c>
      <c r="E89" s="89">
        <v>95780</v>
      </c>
      <c r="F89" s="89">
        <v>3336</v>
      </c>
      <c r="G89" s="89">
        <v>0</v>
      </c>
      <c r="H89" s="89">
        <v>370.7</v>
      </c>
      <c r="I89" s="89">
        <v>23360000000</v>
      </c>
      <c r="J89" s="89"/>
      <c r="K89" s="79"/>
      <c r="L89" s="86">
        <f t="shared" si="17"/>
        <v>8</v>
      </c>
      <c r="M89" s="87">
        <f t="shared" si="17"/>
        <v>2.2400000000000002</v>
      </c>
      <c r="N89" s="87">
        <f t="shared" si="18"/>
        <v>131500</v>
      </c>
      <c r="O89" s="87">
        <f t="shared" si="18"/>
        <v>4127</v>
      </c>
      <c r="P89" s="79"/>
      <c r="Q89" s="79"/>
      <c r="R89" s="79"/>
      <c r="S89" s="79"/>
      <c r="T89" s="79"/>
      <c r="U89" s="79"/>
      <c r="V89" s="79"/>
      <c r="W89" s="79"/>
      <c r="X89" s="79"/>
    </row>
    <row r="90" spans="1:24" ht="14.4" x14ac:dyDescent="0.3">
      <c r="A90" s="89">
        <v>19</v>
      </c>
      <c r="B90" s="89">
        <v>7.6</v>
      </c>
      <c r="C90" s="89">
        <v>2.3029999999999999</v>
      </c>
      <c r="D90" s="89">
        <v>-1.319E-2</v>
      </c>
      <c r="E90" s="89">
        <v>112700</v>
      </c>
      <c r="F90" s="89">
        <v>3717</v>
      </c>
      <c r="G90" s="89">
        <v>0</v>
      </c>
      <c r="H90" s="89">
        <v>391.3</v>
      </c>
      <c r="I90" s="89">
        <v>23360000000</v>
      </c>
      <c r="J90" s="89"/>
      <c r="K90" s="79"/>
      <c r="L90" s="86">
        <f t="shared" si="17"/>
        <v>8.4</v>
      </c>
      <c r="M90" s="87">
        <f t="shared" si="17"/>
        <v>2.177</v>
      </c>
      <c r="N90" s="87">
        <f t="shared" si="18"/>
        <v>152300</v>
      </c>
      <c r="O90" s="87">
        <f t="shared" si="18"/>
        <v>4576</v>
      </c>
      <c r="P90" s="79"/>
      <c r="Q90" s="79"/>
      <c r="R90" s="79"/>
      <c r="S90" s="79"/>
      <c r="T90" s="79"/>
      <c r="U90" s="79"/>
      <c r="V90" s="79"/>
      <c r="W90" s="79"/>
      <c r="X90" s="79"/>
    </row>
    <row r="91" spans="1:24" ht="14.4" x14ac:dyDescent="0.3">
      <c r="A91" s="89">
        <v>20</v>
      </c>
      <c r="B91" s="89">
        <v>8</v>
      </c>
      <c r="C91" s="89">
        <v>2.2400000000000002</v>
      </c>
      <c r="D91" s="89">
        <v>-1.3169999999999999E-2</v>
      </c>
      <c r="E91" s="89">
        <v>131500</v>
      </c>
      <c r="F91" s="89">
        <v>4127</v>
      </c>
      <c r="G91" s="89">
        <v>0</v>
      </c>
      <c r="H91" s="89">
        <v>429.1</v>
      </c>
      <c r="I91" s="89">
        <v>23360000000</v>
      </c>
      <c r="J91" s="89"/>
      <c r="K91" s="79"/>
      <c r="L91" s="86">
        <f t="shared" si="17"/>
        <v>8.8000000000000007</v>
      </c>
      <c r="M91" s="87">
        <f t="shared" si="17"/>
        <v>2.1139999999999999</v>
      </c>
      <c r="N91" s="87">
        <f t="shared" si="18"/>
        <v>175400</v>
      </c>
      <c r="O91" s="87">
        <f t="shared" si="18"/>
        <v>5062</v>
      </c>
      <c r="P91" s="79"/>
      <c r="Q91" s="79"/>
      <c r="R91" s="79"/>
      <c r="S91" s="79"/>
      <c r="T91" s="79"/>
      <c r="U91" s="79"/>
      <c r="V91" s="79"/>
      <c r="W91" s="79"/>
      <c r="X91" s="79"/>
    </row>
    <row r="92" spans="1:24" ht="14.4" x14ac:dyDescent="0.3">
      <c r="A92" s="89">
        <v>21</v>
      </c>
      <c r="B92" s="89">
        <v>8.4</v>
      </c>
      <c r="C92" s="89">
        <v>2.177</v>
      </c>
      <c r="D92" s="89">
        <v>-1.3140000000000001E-2</v>
      </c>
      <c r="E92" s="89">
        <v>152300</v>
      </c>
      <c r="F92" s="89">
        <v>4576</v>
      </c>
      <c r="G92" s="89">
        <v>0</v>
      </c>
      <c r="H92" s="89">
        <v>467.3</v>
      </c>
      <c r="I92" s="89">
        <v>23360000000</v>
      </c>
      <c r="J92" s="89"/>
      <c r="K92" s="79"/>
      <c r="L92" s="86">
        <f t="shared" si="17"/>
        <v>9.1999999999999993</v>
      </c>
      <c r="M92" s="87">
        <f t="shared" si="17"/>
        <v>2.0510000000000002</v>
      </c>
      <c r="N92" s="87">
        <f t="shared" si="18"/>
        <v>200900</v>
      </c>
      <c r="O92" s="87">
        <f t="shared" si="18"/>
        <v>5587</v>
      </c>
      <c r="P92" s="79"/>
      <c r="Q92" s="79"/>
      <c r="R92" s="79"/>
      <c r="S92" s="79"/>
      <c r="T92" s="79"/>
      <c r="U92" s="79"/>
      <c r="V92" s="79"/>
      <c r="W92" s="79"/>
      <c r="X92" s="79"/>
    </row>
    <row r="93" spans="1:24" ht="14.4" x14ac:dyDescent="0.3">
      <c r="A93" s="89">
        <v>22</v>
      </c>
      <c r="B93" s="89">
        <v>8.8000000000000007</v>
      </c>
      <c r="C93" s="89">
        <v>2.1139999999999999</v>
      </c>
      <c r="D93" s="89">
        <v>-1.3100000000000001E-2</v>
      </c>
      <c r="E93" s="89">
        <v>175400</v>
      </c>
      <c r="F93" s="89">
        <v>5062</v>
      </c>
      <c r="G93" s="89">
        <v>0</v>
      </c>
      <c r="H93" s="89">
        <v>505.6</v>
      </c>
      <c r="I93" s="89">
        <v>23360000000</v>
      </c>
      <c r="J93" s="89"/>
      <c r="K93" s="79"/>
      <c r="L93" s="86">
        <f t="shared" si="17"/>
        <v>9.6</v>
      </c>
      <c r="M93" s="87">
        <f t="shared" si="17"/>
        <v>1.988</v>
      </c>
      <c r="N93" s="87">
        <f t="shared" si="18"/>
        <v>229000</v>
      </c>
      <c r="O93" s="87">
        <f t="shared" si="18"/>
        <v>6150</v>
      </c>
      <c r="P93" s="79"/>
      <c r="Q93" s="79"/>
      <c r="R93" s="79"/>
      <c r="S93" s="79"/>
      <c r="T93" s="79"/>
      <c r="U93" s="79"/>
      <c r="V93" s="79"/>
      <c r="W93" s="79"/>
      <c r="X93" s="79"/>
    </row>
    <row r="94" spans="1:24" ht="14.4" x14ac:dyDescent="0.3">
      <c r="A94" s="89">
        <v>23</v>
      </c>
      <c r="B94" s="89">
        <v>9.1999999999999993</v>
      </c>
      <c r="C94" s="89">
        <v>2.0510000000000002</v>
      </c>
      <c r="D94" s="89">
        <v>-1.307E-2</v>
      </c>
      <c r="E94" s="89">
        <v>200900</v>
      </c>
      <c r="F94" s="89">
        <v>5587</v>
      </c>
      <c r="G94" s="89">
        <v>0</v>
      </c>
      <c r="H94" s="89">
        <v>543.79999999999995</v>
      </c>
      <c r="I94" s="89">
        <v>23360000000</v>
      </c>
      <c r="J94" s="89"/>
      <c r="K94" s="79"/>
      <c r="L94" s="86">
        <f t="shared" si="17"/>
        <v>10</v>
      </c>
      <c r="M94" s="87">
        <f t="shared" si="17"/>
        <v>1.9259999999999999</v>
      </c>
      <c r="N94" s="87">
        <f t="shared" si="18"/>
        <v>259900</v>
      </c>
      <c r="O94" s="87">
        <f t="shared" si="18"/>
        <v>6751</v>
      </c>
      <c r="P94" s="79"/>
      <c r="Q94" s="79"/>
      <c r="R94" s="79"/>
      <c r="S94" s="79"/>
      <c r="T94" s="79"/>
      <c r="U94" s="79"/>
      <c r="V94" s="79"/>
      <c r="W94" s="79"/>
      <c r="X94" s="79"/>
    </row>
    <row r="95" spans="1:24" ht="14.4" x14ac:dyDescent="0.3">
      <c r="A95" s="89">
        <v>24</v>
      </c>
      <c r="B95" s="89">
        <v>9.6</v>
      </c>
      <c r="C95" s="89">
        <v>1.988</v>
      </c>
      <c r="D95" s="89">
        <v>-1.302E-2</v>
      </c>
      <c r="E95" s="89">
        <v>229000</v>
      </c>
      <c r="F95" s="89">
        <v>6150</v>
      </c>
      <c r="G95" s="89">
        <v>0</v>
      </c>
      <c r="H95" s="89">
        <v>582.1</v>
      </c>
      <c r="I95" s="89">
        <v>23360000000</v>
      </c>
      <c r="J95" s="89"/>
      <c r="K95" s="79"/>
      <c r="L95" s="86">
        <f t="shared" si="17"/>
        <v>10.4</v>
      </c>
      <c r="M95" s="87">
        <f t="shared" si="17"/>
        <v>1.8640000000000001</v>
      </c>
      <c r="N95" s="87">
        <f t="shared" si="18"/>
        <v>293800</v>
      </c>
      <c r="O95" s="87">
        <f t="shared" si="18"/>
        <v>7390</v>
      </c>
      <c r="P95" s="79"/>
      <c r="Q95" s="79"/>
      <c r="R95" s="79"/>
      <c r="S95" s="79"/>
      <c r="T95" s="79"/>
      <c r="U95" s="79"/>
      <c r="V95" s="79"/>
      <c r="W95" s="79"/>
      <c r="X95" s="79"/>
    </row>
    <row r="96" spans="1:24" ht="14.4" x14ac:dyDescent="0.3">
      <c r="A96" s="89">
        <v>25</v>
      </c>
      <c r="B96" s="89">
        <v>10</v>
      </c>
      <c r="C96" s="89">
        <v>1.9259999999999999</v>
      </c>
      <c r="D96" s="89">
        <v>-1.2970000000000001E-2</v>
      </c>
      <c r="E96" s="89">
        <v>259900</v>
      </c>
      <c r="F96" s="89">
        <v>6751</v>
      </c>
      <c r="G96" s="89">
        <v>0</v>
      </c>
      <c r="H96" s="89">
        <v>620.29999999999995</v>
      </c>
      <c r="I96" s="89">
        <v>23360000000</v>
      </c>
      <c r="J96" s="89"/>
      <c r="K96" s="79"/>
      <c r="L96" s="86">
        <f t="shared" si="17"/>
        <v>10.8</v>
      </c>
      <c r="M96" s="87">
        <f t="shared" si="17"/>
        <v>1.802</v>
      </c>
      <c r="N96" s="87">
        <f t="shared" si="18"/>
        <v>330900</v>
      </c>
      <c r="O96" s="87">
        <f t="shared" si="18"/>
        <v>8067</v>
      </c>
      <c r="P96" s="79"/>
      <c r="Q96" s="79"/>
      <c r="R96" s="79"/>
      <c r="S96" s="79"/>
      <c r="T96" s="79"/>
      <c r="U96" s="79"/>
      <c r="V96" s="79"/>
      <c r="W96" s="79"/>
      <c r="X96" s="79"/>
    </row>
    <row r="97" spans="1:24" ht="14.4" x14ac:dyDescent="0.3">
      <c r="A97" s="89">
        <v>26</v>
      </c>
      <c r="B97" s="89">
        <v>10.4</v>
      </c>
      <c r="C97" s="89">
        <v>1.8640000000000001</v>
      </c>
      <c r="D97" s="89">
        <v>-1.291E-2</v>
      </c>
      <c r="E97" s="89">
        <v>293800</v>
      </c>
      <c r="F97" s="89">
        <v>7390</v>
      </c>
      <c r="G97" s="89">
        <v>0</v>
      </c>
      <c r="H97" s="89">
        <v>658.6</v>
      </c>
      <c r="I97" s="89">
        <v>23360000000</v>
      </c>
      <c r="J97" s="89"/>
      <c r="K97" s="79"/>
      <c r="L97" s="86">
        <f t="shared" si="17"/>
        <v>11.2</v>
      </c>
      <c r="M97" s="87">
        <f t="shared" si="17"/>
        <v>1.74</v>
      </c>
      <c r="N97" s="87">
        <f t="shared" si="18"/>
        <v>371300</v>
      </c>
      <c r="O97" s="87">
        <f t="shared" si="18"/>
        <v>8781</v>
      </c>
      <c r="P97" s="79"/>
      <c r="Q97" s="79"/>
      <c r="R97" s="79"/>
      <c r="S97" s="79"/>
      <c r="T97" s="79"/>
      <c r="U97" s="79"/>
      <c r="V97" s="79"/>
      <c r="W97" s="79"/>
      <c r="X97" s="79"/>
    </row>
    <row r="98" spans="1:24" ht="14.4" x14ac:dyDescent="0.3">
      <c r="A98" s="89">
        <v>27</v>
      </c>
      <c r="B98" s="89">
        <v>10.8</v>
      </c>
      <c r="C98" s="89">
        <v>1.802</v>
      </c>
      <c r="D98" s="89">
        <v>-1.285E-2</v>
      </c>
      <c r="E98" s="89">
        <v>330900</v>
      </c>
      <c r="F98" s="89">
        <v>8067</v>
      </c>
      <c r="G98" s="89">
        <v>0</v>
      </c>
      <c r="H98" s="89">
        <v>695.6</v>
      </c>
      <c r="I98" s="89">
        <v>23360000000</v>
      </c>
      <c r="J98" s="89"/>
      <c r="K98" s="79"/>
      <c r="L98" s="86">
        <f t="shared" si="17"/>
        <v>11.6</v>
      </c>
      <c r="M98" s="87">
        <f t="shared" si="17"/>
        <v>1.679</v>
      </c>
      <c r="N98" s="87">
        <f t="shared" si="18"/>
        <v>415200</v>
      </c>
      <c r="O98" s="87">
        <f t="shared" si="18"/>
        <v>9494</v>
      </c>
      <c r="P98" s="79"/>
      <c r="Q98" s="79"/>
      <c r="R98" s="79"/>
      <c r="S98" s="79"/>
      <c r="T98" s="79"/>
      <c r="U98" s="79"/>
      <c r="V98" s="79"/>
      <c r="W98" s="79"/>
      <c r="X98" s="79"/>
    </row>
    <row r="99" spans="1:24" ht="14.4" x14ac:dyDescent="0.3">
      <c r="A99" s="89">
        <v>28</v>
      </c>
      <c r="B99" s="89">
        <v>11.2</v>
      </c>
      <c r="C99" s="89">
        <v>1.74</v>
      </c>
      <c r="D99" s="89">
        <v>-1.278E-2</v>
      </c>
      <c r="E99" s="89">
        <v>371300</v>
      </c>
      <c r="F99" s="89">
        <v>8781</v>
      </c>
      <c r="G99" s="89">
        <v>0</v>
      </c>
      <c r="H99" s="89">
        <v>731.4</v>
      </c>
      <c r="I99" s="89">
        <v>23360000000</v>
      </c>
      <c r="J99" s="89"/>
      <c r="K99" s="79"/>
      <c r="L99" s="86">
        <f t="shared" si="17"/>
        <v>12</v>
      </c>
      <c r="M99" s="87">
        <f t="shared" si="17"/>
        <v>1.6180000000000001</v>
      </c>
      <c r="N99" s="87">
        <f t="shared" si="18"/>
        <v>462400</v>
      </c>
      <c r="O99" s="87">
        <f t="shared" si="18"/>
        <v>10110</v>
      </c>
      <c r="P99" s="79"/>
      <c r="Q99" s="79"/>
      <c r="R99" s="79"/>
      <c r="S99" s="79"/>
      <c r="T99" s="79"/>
      <c r="U99" s="79"/>
      <c r="V99" s="79"/>
      <c r="W99" s="79"/>
      <c r="X99" s="79"/>
    </row>
    <row r="100" spans="1:24" ht="14.4" x14ac:dyDescent="0.3">
      <c r="A100" s="89">
        <v>29</v>
      </c>
      <c r="B100" s="89">
        <v>11.6</v>
      </c>
      <c r="C100" s="89">
        <v>1.679</v>
      </c>
      <c r="D100" s="89">
        <v>-1.2699999999999999E-2</v>
      </c>
      <c r="E100" s="89">
        <v>415200</v>
      </c>
      <c r="F100" s="89">
        <v>9494</v>
      </c>
      <c r="G100" s="89">
        <v>-0.74770000000000003</v>
      </c>
      <c r="H100" s="89">
        <v>694.3</v>
      </c>
      <c r="I100" s="89">
        <v>23360000000</v>
      </c>
      <c r="J100" s="89"/>
      <c r="K100" s="79"/>
      <c r="L100" s="86">
        <f t="shared" si="17"/>
        <v>12.4</v>
      </c>
      <c r="M100" s="87">
        <f t="shared" si="17"/>
        <v>1.5580000000000001</v>
      </c>
      <c r="N100" s="87">
        <f t="shared" si="18"/>
        <v>512300</v>
      </c>
      <c r="O100" s="87">
        <f t="shared" si="18"/>
        <v>10600</v>
      </c>
      <c r="P100" s="79"/>
      <c r="Q100" s="79"/>
      <c r="R100" s="79"/>
      <c r="S100" s="79"/>
      <c r="T100" s="79"/>
      <c r="U100" s="79"/>
      <c r="V100" s="79"/>
      <c r="W100" s="79"/>
      <c r="X100" s="79"/>
    </row>
    <row r="101" spans="1:24" ht="14.4" x14ac:dyDescent="0.3">
      <c r="A101" s="89">
        <v>30</v>
      </c>
      <c r="B101" s="89">
        <v>12</v>
      </c>
      <c r="C101" s="89">
        <v>1.6180000000000001</v>
      </c>
      <c r="D101" s="89">
        <v>-1.261E-2</v>
      </c>
      <c r="E101" s="89">
        <v>462400</v>
      </c>
      <c r="F101" s="89">
        <v>10110</v>
      </c>
      <c r="G101" s="89">
        <v>-28.77</v>
      </c>
      <c r="H101" s="89">
        <v>547.79999999999995</v>
      </c>
      <c r="I101" s="89">
        <v>23360000000</v>
      </c>
      <c r="J101" s="89"/>
      <c r="K101" s="79"/>
      <c r="L101" s="86">
        <f t="shared" ref="L101:M132" si="19">B103</f>
        <v>12.8</v>
      </c>
      <c r="M101" s="87">
        <f t="shared" si="19"/>
        <v>1.498</v>
      </c>
      <c r="N101" s="87">
        <f t="shared" ref="N101:O132" si="20">E103</f>
        <v>564200</v>
      </c>
      <c r="O101" s="87">
        <f t="shared" si="20"/>
        <v>10950</v>
      </c>
      <c r="P101" s="79"/>
      <c r="Q101" s="79"/>
      <c r="R101" s="79"/>
      <c r="S101" s="79"/>
      <c r="T101" s="79"/>
      <c r="U101" s="79"/>
      <c r="V101" s="79"/>
      <c r="W101" s="79"/>
      <c r="X101" s="79"/>
    </row>
    <row r="102" spans="1:24" ht="14.4" x14ac:dyDescent="0.3">
      <c r="A102" s="89">
        <v>31</v>
      </c>
      <c r="B102" s="89">
        <v>12.4</v>
      </c>
      <c r="C102" s="89">
        <v>1.5580000000000001</v>
      </c>
      <c r="D102" s="89">
        <v>-1.251E-2</v>
      </c>
      <c r="E102" s="89">
        <v>512300</v>
      </c>
      <c r="F102" s="89">
        <v>10600</v>
      </c>
      <c r="G102" s="89">
        <v>-56.07</v>
      </c>
      <c r="H102" s="89">
        <v>416.8</v>
      </c>
      <c r="I102" s="89">
        <v>23360000000</v>
      </c>
      <c r="J102" s="89"/>
      <c r="K102" s="79"/>
      <c r="L102" s="86">
        <f t="shared" si="19"/>
        <v>13.2</v>
      </c>
      <c r="M102" s="87">
        <f t="shared" si="19"/>
        <v>1.4390000000000001</v>
      </c>
      <c r="N102" s="87">
        <f t="shared" si="20"/>
        <v>617400</v>
      </c>
      <c r="O102" s="87">
        <f t="shared" si="20"/>
        <v>11170</v>
      </c>
      <c r="P102" s="79"/>
      <c r="Q102" s="79"/>
      <c r="R102" s="79"/>
      <c r="S102" s="79"/>
      <c r="T102" s="79"/>
      <c r="U102" s="79"/>
      <c r="V102" s="79"/>
      <c r="W102" s="79"/>
      <c r="X102" s="79"/>
    </row>
    <row r="103" spans="1:24" ht="14.4" x14ac:dyDescent="0.3">
      <c r="A103" s="89">
        <v>32</v>
      </c>
      <c r="B103" s="89">
        <v>12.8</v>
      </c>
      <c r="C103" s="89">
        <v>1.498</v>
      </c>
      <c r="D103" s="89">
        <v>-1.24E-2</v>
      </c>
      <c r="E103" s="89">
        <v>564200</v>
      </c>
      <c r="F103" s="89">
        <v>10950</v>
      </c>
      <c r="G103" s="89">
        <v>-83.38</v>
      </c>
      <c r="H103" s="89">
        <v>285.7</v>
      </c>
      <c r="I103" s="89">
        <v>23360000000</v>
      </c>
      <c r="J103" s="89"/>
      <c r="K103" s="79"/>
      <c r="L103" s="86">
        <f t="shared" si="19"/>
        <v>13.6</v>
      </c>
      <c r="M103" s="87">
        <f t="shared" si="19"/>
        <v>1.38</v>
      </c>
      <c r="N103" s="87">
        <f t="shared" si="20"/>
        <v>671400</v>
      </c>
      <c r="O103" s="87">
        <f t="shared" si="20"/>
        <v>11310</v>
      </c>
      <c r="P103" s="79"/>
      <c r="Q103" s="79"/>
      <c r="R103" s="79"/>
      <c r="S103" s="79"/>
      <c r="T103" s="79"/>
      <c r="U103" s="79"/>
      <c r="V103" s="79"/>
      <c r="W103" s="79"/>
      <c r="X103" s="79"/>
    </row>
    <row r="104" spans="1:24" ht="14.4" x14ac:dyDescent="0.3">
      <c r="A104" s="89">
        <v>33</v>
      </c>
      <c r="B104" s="89">
        <v>13.2</v>
      </c>
      <c r="C104" s="89">
        <v>1.4390000000000001</v>
      </c>
      <c r="D104" s="89">
        <v>-1.2279999999999999E-2</v>
      </c>
      <c r="E104" s="89">
        <v>617400</v>
      </c>
      <c r="F104" s="89">
        <v>11170</v>
      </c>
      <c r="G104" s="89">
        <v>-110.7</v>
      </c>
      <c r="H104" s="89">
        <v>154.6</v>
      </c>
      <c r="I104" s="89">
        <v>23360000000</v>
      </c>
      <c r="J104" s="89"/>
      <c r="K104" s="79"/>
      <c r="L104" s="86">
        <f t="shared" si="19"/>
        <v>14</v>
      </c>
      <c r="M104" s="87">
        <f t="shared" si="19"/>
        <v>1.3220000000000001</v>
      </c>
      <c r="N104" s="87">
        <f t="shared" si="20"/>
        <v>726000</v>
      </c>
      <c r="O104" s="87">
        <f t="shared" si="20"/>
        <v>11420</v>
      </c>
      <c r="P104" s="79"/>
      <c r="Q104" s="79"/>
      <c r="R104" s="79"/>
      <c r="S104" s="79"/>
      <c r="T104" s="79"/>
      <c r="U104" s="79"/>
      <c r="V104" s="79"/>
      <c r="W104" s="79"/>
      <c r="X104" s="79"/>
    </row>
    <row r="105" spans="1:24" ht="14.4" x14ac:dyDescent="0.3">
      <c r="A105" s="89">
        <v>34</v>
      </c>
      <c r="B105" s="89">
        <v>13.6</v>
      </c>
      <c r="C105" s="89">
        <v>1.38</v>
      </c>
      <c r="D105" s="89">
        <v>-1.214E-2</v>
      </c>
      <c r="E105" s="89">
        <v>671400</v>
      </c>
      <c r="F105" s="89">
        <v>11310</v>
      </c>
      <c r="G105" s="89">
        <v>-116.5</v>
      </c>
      <c r="H105" s="89">
        <v>127</v>
      </c>
      <c r="I105" s="89">
        <v>23360000000</v>
      </c>
      <c r="J105" s="89"/>
      <c r="K105" s="79"/>
      <c r="L105" s="86">
        <f t="shared" si="19"/>
        <v>14.4</v>
      </c>
      <c r="M105" s="87">
        <f t="shared" si="19"/>
        <v>1.2649999999999999</v>
      </c>
      <c r="N105" s="87">
        <f t="shared" si="20"/>
        <v>781000</v>
      </c>
      <c r="O105" s="87">
        <f t="shared" si="20"/>
        <v>11510</v>
      </c>
      <c r="P105" s="79"/>
      <c r="Q105" s="79"/>
      <c r="R105" s="79"/>
      <c r="S105" s="79"/>
      <c r="T105" s="79"/>
      <c r="U105" s="79"/>
      <c r="V105" s="79"/>
      <c r="W105" s="79"/>
      <c r="X105" s="79"/>
    </row>
    <row r="106" spans="1:24" ht="14.4" x14ac:dyDescent="0.3">
      <c r="A106" s="89">
        <v>35</v>
      </c>
      <c r="B106" s="89">
        <v>14</v>
      </c>
      <c r="C106" s="89">
        <v>1.3220000000000001</v>
      </c>
      <c r="D106" s="89">
        <v>-1.2E-2</v>
      </c>
      <c r="E106" s="89">
        <v>726000</v>
      </c>
      <c r="F106" s="89">
        <v>11420</v>
      </c>
      <c r="G106" s="89">
        <v>-122.2</v>
      </c>
      <c r="H106" s="89">
        <v>99.37</v>
      </c>
      <c r="I106" s="89">
        <v>23360000000</v>
      </c>
      <c r="J106" s="89"/>
      <c r="K106" s="79"/>
      <c r="L106" s="86">
        <f t="shared" si="19"/>
        <v>14.8</v>
      </c>
      <c r="M106" s="87">
        <f t="shared" si="19"/>
        <v>1.2090000000000001</v>
      </c>
      <c r="N106" s="87">
        <f t="shared" si="20"/>
        <v>836400</v>
      </c>
      <c r="O106" s="87">
        <f t="shared" si="20"/>
        <v>11570</v>
      </c>
      <c r="P106" s="79"/>
      <c r="Q106" s="79"/>
      <c r="R106" s="79"/>
      <c r="S106" s="79"/>
      <c r="T106" s="79"/>
      <c r="U106" s="79"/>
      <c r="V106" s="79"/>
      <c r="W106" s="79"/>
      <c r="X106" s="79"/>
    </row>
    <row r="107" spans="1:24" ht="14.4" x14ac:dyDescent="0.3">
      <c r="A107" s="89">
        <v>36</v>
      </c>
      <c r="B107" s="89">
        <v>14.4</v>
      </c>
      <c r="C107" s="89">
        <v>1.2649999999999999</v>
      </c>
      <c r="D107" s="89">
        <v>-1.184E-2</v>
      </c>
      <c r="E107" s="89">
        <v>781000</v>
      </c>
      <c r="F107" s="89">
        <v>11510</v>
      </c>
      <c r="G107" s="89">
        <v>-127.9</v>
      </c>
      <c r="H107" s="89">
        <v>71.77</v>
      </c>
      <c r="I107" s="89">
        <v>23360000000</v>
      </c>
      <c r="J107" s="89"/>
      <c r="K107" s="79"/>
      <c r="L107" s="86">
        <f t="shared" si="19"/>
        <v>15.2</v>
      </c>
      <c r="M107" s="87">
        <f t="shared" si="19"/>
        <v>1.153</v>
      </c>
      <c r="N107" s="87">
        <f t="shared" si="20"/>
        <v>892100</v>
      </c>
      <c r="O107" s="87">
        <f t="shared" si="20"/>
        <v>11590</v>
      </c>
      <c r="P107" s="79"/>
      <c r="Q107" s="79"/>
      <c r="R107" s="79"/>
      <c r="S107" s="79"/>
      <c r="T107" s="79"/>
      <c r="U107" s="79"/>
      <c r="V107" s="79"/>
      <c r="W107" s="79"/>
      <c r="X107" s="79"/>
    </row>
    <row r="108" spans="1:24" ht="14.4" x14ac:dyDescent="0.3">
      <c r="A108" s="89">
        <v>37</v>
      </c>
      <c r="B108" s="89">
        <v>14.8</v>
      </c>
      <c r="C108" s="89">
        <v>1.2090000000000001</v>
      </c>
      <c r="D108" s="89">
        <v>-1.1679999999999999E-2</v>
      </c>
      <c r="E108" s="89">
        <v>836400</v>
      </c>
      <c r="F108" s="89">
        <v>11570</v>
      </c>
      <c r="G108" s="89">
        <v>-133.69999999999999</v>
      </c>
      <c r="H108" s="89">
        <v>44.17</v>
      </c>
      <c r="I108" s="89">
        <v>23360000000</v>
      </c>
      <c r="J108" s="89"/>
      <c r="K108" s="79"/>
      <c r="L108" s="86">
        <f t="shared" si="19"/>
        <v>15.6</v>
      </c>
      <c r="M108" s="87">
        <f t="shared" si="19"/>
        <v>1.0980000000000001</v>
      </c>
      <c r="N108" s="87">
        <f t="shared" si="20"/>
        <v>947700</v>
      </c>
      <c r="O108" s="87">
        <f t="shared" si="20"/>
        <v>11560</v>
      </c>
      <c r="P108" s="79"/>
      <c r="Q108" s="79"/>
      <c r="R108" s="79"/>
      <c r="S108" s="79"/>
      <c r="T108" s="79"/>
      <c r="U108" s="79"/>
      <c r="V108" s="79"/>
      <c r="W108" s="79"/>
      <c r="X108" s="79"/>
    </row>
    <row r="109" spans="1:24" ht="14.4" x14ac:dyDescent="0.3">
      <c r="A109" s="89">
        <v>38</v>
      </c>
      <c r="B109" s="89">
        <v>15.2</v>
      </c>
      <c r="C109" s="89">
        <v>1.153</v>
      </c>
      <c r="D109" s="89">
        <v>-1.15E-2</v>
      </c>
      <c r="E109" s="89">
        <v>892100</v>
      </c>
      <c r="F109" s="89">
        <v>11590</v>
      </c>
      <c r="G109" s="89">
        <v>-143.9</v>
      </c>
      <c r="H109" s="89">
        <v>-4.67</v>
      </c>
      <c r="I109" s="89">
        <v>23360000000</v>
      </c>
      <c r="J109" s="89"/>
      <c r="K109" s="79"/>
      <c r="L109" s="86">
        <f t="shared" si="19"/>
        <v>16</v>
      </c>
      <c r="M109" s="87">
        <f t="shared" si="19"/>
        <v>1.0449999999999999</v>
      </c>
      <c r="N109" s="87">
        <f t="shared" si="20"/>
        <v>1003000</v>
      </c>
      <c r="O109" s="87">
        <f t="shared" si="20"/>
        <v>11480</v>
      </c>
      <c r="P109" s="79"/>
      <c r="Q109" s="79"/>
      <c r="R109" s="79"/>
      <c r="S109" s="79"/>
      <c r="T109" s="79"/>
      <c r="U109" s="79"/>
      <c r="V109" s="79"/>
      <c r="W109" s="79"/>
      <c r="X109" s="79"/>
    </row>
    <row r="110" spans="1:24" ht="14.4" x14ac:dyDescent="0.3">
      <c r="A110" s="89">
        <v>39</v>
      </c>
      <c r="B110" s="89">
        <v>15.6</v>
      </c>
      <c r="C110" s="89">
        <v>1.0980000000000001</v>
      </c>
      <c r="D110" s="89">
        <v>-1.1310000000000001E-2</v>
      </c>
      <c r="E110" s="89">
        <v>947700</v>
      </c>
      <c r="F110" s="89">
        <v>11560</v>
      </c>
      <c r="G110" s="89">
        <v>-154</v>
      </c>
      <c r="H110" s="89">
        <v>-53.51</v>
      </c>
      <c r="I110" s="89">
        <v>23360000000</v>
      </c>
      <c r="J110" s="89"/>
      <c r="K110" s="79"/>
      <c r="L110" s="86">
        <f t="shared" si="19"/>
        <v>16.399999999999999</v>
      </c>
      <c r="M110" s="87">
        <f t="shared" si="19"/>
        <v>0.99170000000000003</v>
      </c>
      <c r="N110" s="87">
        <f t="shared" si="20"/>
        <v>1058000</v>
      </c>
      <c r="O110" s="87">
        <f t="shared" si="20"/>
        <v>11350</v>
      </c>
      <c r="P110" s="79"/>
      <c r="Q110" s="79"/>
      <c r="R110" s="79"/>
      <c r="S110" s="79"/>
      <c r="T110" s="79"/>
      <c r="U110" s="79"/>
      <c r="V110" s="79"/>
      <c r="W110" s="79"/>
      <c r="X110" s="79"/>
    </row>
    <row r="111" spans="1:24" ht="14.4" x14ac:dyDescent="0.3">
      <c r="A111" s="89">
        <v>40</v>
      </c>
      <c r="B111" s="89">
        <v>16</v>
      </c>
      <c r="C111" s="89">
        <v>1.0449999999999999</v>
      </c>
      <c r="D111" s="89">
        <v>-1.111E-2</v>
      </c>
      <c r="E111" s="89">
        <v>1003000</v>
      </c>
      <c r="F111" s="89">
        <v>11480</v>
      </c>
      <c r="G111" s="89">
        <v>-164.2</v>
      </c>
      <c r="H111" s="89">
        <v>-102.3</v>
      </c>
      <c r="I111" s="89">
        <v>23360000000</v>
      </c>
      <c r="J111" s="89"/>
      <c r="K111" s="79"/>
      <c r="L111" s="86">
        <f t="shared" si="19"/>
        <v>16.8</v>
      </c>
      <c r="M111" s="87">
        <f t="shared" si="19"/>
        <v>0.93989999999999996</v>
      </c>
      <c r="N111" s="87">
        <f t="shared" si="20"/>
        <v>1112000</v>
      </c>
      <c r="O111" s="87">
        <f t="shared" si="20"/>
        <v>11170</v>
      </c>
      <c r="P111" s="79"/>
      <c r="Q111" s="79"/>
      <c r="R111" s="79"/>
      <c r="S111" s="79"/>
      <c r="T111" s="79"/>
      <c r="U111" s="79"/>
      <c r="V111" s="79"/>
      <c r="W111" s="79"/>
      <c r="X111" s="79"/>
    </row>
    <row r="112" spans="1:24" ht="14.4" x14ac:dyDescent="0.3">
      <c r="A112" s="89">
        <v>41</v>
      </c>
      <c r="B112" s="89">
        <v>16.399999999999999</v>
      </c>
      <c r="C112" s="89">
        <v>0.99170000000000003</v>
      </c>
      <c r="D112" s="89">
        <v>-1.09E-2</v>
      </c>
      <c r="E112" s="89">
        <v>1058000</v>
      </c>
      <c r="F112" s="89">
        <v>11350</v>
      </c>
      <c r="G112" s="89">
        <v>-174.4</v>
      </c>
      <c r="H112" s="89">
        <v>-151.19999999999999</v>
      </c>
      <c r="I112" s="89">
        <v>23360000000</v>
      </c>
      <c r="J112" s="89"/>
      <c r="K112" s="79"/>
      <c r="L112" s="86">
        <f t="shared" si="19"/>
        <v>17.2</v>
      </c>
      <c r="M112" s="87">
        <f t="shared" si="19"/>
        <v>0.88919999999999999</v>
      </c>
      <c r="N112" s="87">
        <f t="shared" si="20"/>
        <v>1165000</v>
      </c>
      <c r="O112" s="87">
        <f t="shared" si="20"/>
        <v>10910</v>
      </c>
      <c r="P112" s="79"/>
      <c r="Q112" s="79"/>
      <c r="R112" s="79"/>
      <c r="S112" s="79"/>
      <c r="T112" s="79"/>
      <c r="U112" s="79"/>
      <c r="V112" s="79"/>
      <c r="W112" s="79"/>
      <c r="X112" s="79"/>
    </row>
    <row r="113" spans="1:24" ht="14.4" x14ac:dyDescent="0.3">
      <c r="A113" s="89">
        <v>42</v>
      </c>
      <c r="B113" s="89">
        <v>16.8</v>
      </c>
      <c r="C113" s="89">
        <v>0.93989999999999996</v>
      </c>
      <c r="D113" s="89">
        <v>-1.068E-2</v>
      </c>
      <c r="E113" s="89">
        <v>1112000</v>
      </c>
      <c r="F113" s="89">
        <v>11170</v>
      </c>
      <c r="G113" s="89">
        <v>-188.8</v>
      </c>
      <c r="H113" s="89">
        <v>-220.2</v>
      </c>
      <c r="I113" s="89">
        <v>23360000000</v>
      </c>
      <c r="J113" s="89"/>
      <c r="K113" s="79"/>
      <c r="L113" s="86">
        <f t="shared" si="19"/>
        <v>17.600000000000001</v>
      </c>
      <c r="M113" s="87">
        <f t="shared" si="19"/>
        <v>0.83960000000000001</v>
      </c>
      <c r="N113" s="87">
        <f t="shared" si="20"/>
        <v>1217000</v>
      </c>
      <c r="O113" s="87">
        <f t="shared" si="20"/>
        <v>10590</v>
      </c>
      <c r="P113" s="79"/>
      <c r="Q113" s="79"/>
      <c r="R113" s="79"/>
      <c r="S113" s="79"/>
      <c r="T113" s="79"/>
      <c r="U113" s="79"/>
      <c r="V113" s="79"/>
      <c r="W113" s="79"/>
      <c r="X113" s="79"/>
    </row>
    <row r="114" spans="1:24" ht="14.4" x14ac:dyDescent="0.3">
      <c r="A114" s="89">
        <v>43</v>
      </c>
      <c r="B114" s="89">
        <v>17.2</v>
      </c>
      <c r="C114" s="89">
        <v>0.88919999999999999</v>
      </c>
      <c r="D114" s="89">
        <v>-1.044E-2</v>
      </c>
      <c r="E114" s="89">
        <v>1165000</v>
      </c>
      <c r="F114" s="89">
        <v>10910</v>
      </c>
      <c r="G114" s="89">
        <v>-203.1</v>
      </c>
      <c r="H114" s="89">
        <v>-289.2</v>
      </c>
      <c r="I114" s="89">
        <v>23360000000</v>
      </c>
      <c r="J114" s="89"/>
      <c r="K114" s="79"/>
      <c r="L114" s="86">
        <f t="shared" si="19"/>
        <v>18</v>
      </c>
      <c r="M114" s="87">
        <f t="shared" si="19"/>
        <v>0.7913</v>
      </c>
      <c r="N114" s="87">
        <f t="shared" si="20"/>
        <v>1267000</v>
      </c>
      <c r="O114" s="87">
        <f t="shared" si="20"/>
        <v>10200</v>
      </c>
      <c r="P114" s="79"/>
      <c r="Q114" s="79"/>
      <c r="R114" s="79"/>
      <c r="S114" s="79"/>
      <c r="T114" s="79"/>
      <c r="U114" s="79"/>
      <c r="V114" s="79"/>
      <c r="W114" s="79"/>
      <c r="X114" s="79"/>
    </row>
    <row r="115" spans="1:24" ht="14.4" x14ac:dyDescent="0.3">
      <c r="A115" s="89">
        <v>44</v>
      </c>
      <c r="B115" s="89">
        <v>17.600000000000001</v>
      </c>
      <c r="C115" s="89">
        <v>0.83960000000000001</v>
      </c>
      <c r="D115" s="89">
        <v>-1.0200000000000001E-2</v>
      </c>
      <c r="E115" s="89">
        <v>1217000</v>
      </c>
      <c r="F115" s="89">
        <v>10590</v>
      </c>
      <c r="G115" s="89">
        <v>-217.5</v>
      </c>
      <c r="H115" s="89">
        <v>-358.2</v>
      </c>
      <c r="I115" s="89">
        <v>23360000000</v>
      </c>
      <c r="J115" s="89"/>
      <c r="K115" s="79"/>
      <c r="L115" s="86">
        <f t="shared" si="19"/>
        <v>18.399999999999999</v>
      </c>
      <c r="M115" s="87">
        <f t="shared" si="19"/>
        <v>0.74419999999999997</v>
      </c>
      <c r="N115" s="87">
        <f t="shared" si="20"/>
        <v>1315000</v>
      </c>
      <c r="O115" s="87">
        <f t="shared" si="20"/>
        <v>9484</v>
      </c>
      <c r="P115" s="79"/>
      <c r="Q115" s="79"/>
      <c r="R115" s="79"/>
      <c r="S115" s="79"/>
      <c r="T115" s="79"/>
      <c r="U115" s="79"/>
      <c r="V115" s="79"/>
      <c r="W115" s="79"/>
      <c r="X115" s="79"/>
    </row>
    <row r="116" spans="1:24" ht="14.4" x14ac:dyDescent="0.3">
      <c r="A116" s="89">
        <v>45</v>
      </c>
      <c r="B116" s="89">
        <v>18</v>
      </c>
      <c r="C116" s="89">
        <v>0.7913</v>
      </c>
      <c r="D116" s="89">
        <v>-9.9430000000000004E-3</v>
      </c>
      <c r="E116" s="89">
        <v>1267000</v>
      </c>
      <c r="F116" s="89">
        <v>10200</v>
      </c>
      <c r="G116" s="89">
        <v>-231.9</v>
      </c>
      <c r="H116" s="89">
        <v>-427.2</v>
      </c>
      <c r="I116" s="89">
        <v>23360000000</v>
      </c>
      <c r="J116" s="89"/>
      <c r="K116" s="79"/>
      <c r="L116" s="86">
        <f t="shared" si="19"/>
        <v>18.8</v>
      </c>
      <c r="M116" s="87">
        <f t="shared" si="19"/>
        <v>0.69840000000000002</v>
      </c>
      <c r="N116" s="87">
        <f t="shared" si="20"/>
        <v>1358000</v>
      </c>
      <c r="O116" s="87">
        <f t="shared" si="20"/>
        <v>8553</v>
      </c>
      <c r="P116" s="79"/>
      <c r="Q116" s="79"/>
      <c r="R116" s="79"/>
      <c r="S116" s="79"/>
      <c r="T116" s="79"/>
      <c r="U116" s="79"/>
      <c r="V116" s="79"/>
      <c r="W116" s="79"/>
      <c r="X116" s="79"/>
    </row>
    <row r="117" spans="1:24" ht="14.4" x14ac:dyDescent="0.3">
      <c r="A117" s="89">
        <v>46</v>
      </c>
      <c r="B117" s="89">
        <v>18.399999999999999</v>
      </c>
      <c r="C117" s="89">
        <v>0.74419999999999997</v>
      </c>
      <c r="D117" s="89">
        <v>-9.6769999999999998E-3</v>
      </c>
      <c r="E117" s="89">
        <v>1315000</v>
      </c>
      <c r="F117" s="89">
        <v>9484</v>
      </c>
      <c r="G117" s="89">
        <v>-207.2</v>
      </c>
      <c r="H117" s="89">
        <v>-994.4</v>
      </c>
      <c r="I117" s="89">
        <v>23360000000</v>
      </c>
      <c r="J117" s="89"/>
      <c r="K117" s="79"/>
      <c r="L117" s="86">
        <f t="shared" si="19"/>
        <v>19.2</v>
      </c>
      <c r="M117" s="87">
        <f t="shared" si="19"/>
        <v>0.65390000000000004</v>
      </c>
      <c r="N117" s="87">
        <f t="shared" si="20"/>
        <v>1397000</v>
      </c>
      <c r="O117" s="87">
        <f t="shared" si="20"/>
        <v>7752</v>
      </c>
      <c r="P117" s="79"/>
      <c r="Q117" s="79"/>
      <c r="R117" s="79"/>
      <c r="S117" s="79"/>
      <c r="T117" s="79"/>
      <c r="U117" s="79"/>
      <c r="V117" s="79"/>
      <c r="W117" s="79"/>
      <c r="X117" s="79"/>
    </row>
    <row r="118" spans="1:24" ht="14.4" x14ac:dyDescent="0.3">
      <c r="A118" s="89">
        <v>47</v>
      </c>
      <c r="B118" s="89">
        <v>18.8</v>
      </c>
      <c r="C118" s="89">
        <v>0.69840000000000002</v>
      </c>
      <c r="D118" s="89">
        <v>-9.4029999999999999E-3</v>
      </c>
      <c r="E118" s="89">
        <v>1358000</v>
      </c>
      <c r="F118" s="89">
        <v>8553</v>
      </c>
      <c r="G118" s="89">
        <v>-181</v>
      </c>
      <c r="H118" s="89">
        <v>-868.6</v>
      </c>
      <c r="I118" s="89">
        <v>23360000000</v>
      </c>
      <c r="J118" s="89"/>
      <c r="K118" s="79"/>
      <c r="L118" s="86">
        <f t="shared" si="19"/>
        <v>19.600000000000001</v>
      </c>
      <c r="M118" s="87">
        <f t="shared" si="19"/>
        <v>0.61080000000000001</v>
      </c>
      <c r="N118" s="87">
        <f t="shared" si="20"/>
        <v>1432000</v>
      </c>
      <c r="O118" s="87">
        <f t="shared" si="20"/>
        <v>7019</v>
      </c>
      <c r="P118" s="79"/>
      <c r="Q118" s="79"/>
      <c r="R118" s="79"/>
      <c r="S118" s="79"/>
      <c r="T118" s="79"/>
      <c r="U118" s="79"/>
      <c r="V118" s="79"/>
      <c r="W118" s="79"/>
      <c r="X118" s="79"/>
    </row>
    <row r="119" spans="1:24" ht="14.4" x14ac:dyDescent="0.3">
      <c r="A119" s="89">
        <v>48</v>
      </c>
      <c r="B119" s="89">
        <v>19.2</v>
      </c>
      <c r="C119" s="89">
        <v>0.65390000000000004</v>
      </c>
      <c r="D119" s="89">
        <v>-9.1199999999999996E-3</v>
      </c>
      <c r="E119" s="89">
        <v>1397000</v>
      </c>
      <c r="F119" s="89">
        <v>7752</v>
      </c>
      <c r="G119" s="89">
        <v>-152.80000000000001</v>
      </c>
      <c r="H119" s="89">
        <v>-733.4</v>
      </c>
      <c r="I119" s="89">
        <v>23360000000</v>
      </c>
      <c r="J119" s="89"/>
      <c r="K119" s="79"/>
      <c r="L119" s="86">
        <f t="shared" si="19"/>
        <v>20</v>
      </c>
      <c r="M119" s="87">
        <f t="shared" si="19"/>
        <v>0.56920000000000004</v>
      </c>
      <c r="N119" s="87">
        <f t="shared" si="20"/>
        <v>1464000</v>
      </c>
      <c r="O119" s="87">
        <f t="shared" si="20"/>
        <v>6288</v>
      </c>
      <c r="P119" s="79"/>
      <c r="Q119" s="79"/>
      <c r="R119" s="79"/>
      <c r="S119" s="79"/>
      <c r="T119" s="79"/>
      <c r="U119" s="79"/>
      <c r="V119" s="79"/>
      <c r="W119" s="79"/>
      <c r="X119" s="79"/>
    </row>
    <row r="120" spans="1:24" ht="14.4" x14ac:dyDescent="0.3">
      <c r="A120" s="89">
        <v>49</v>
      </c>
      <c r="B120" s="89">
        <v>19.600000000000001</v>
      </c>
      <c r="C120" s="89">
        <v>0.61080000000000001</v>
      </c>
      <c r="D120" s="89">
        <v>-8.829E-3</v>
      </c>
      <c r="E120" s="89">
        <v>1432000</v>
      </c>
      <c r="F120" s="89">
        <v>7019</v>
      </c>
      <c r="G120" s="89">
        <v>-152.5</v>
      </c>
      <c r="H120" s="89">
        <v>-731.9</v>
      </c>
      <c r="I120" s="89">
        <v>23360000000</v>
      </c>
      <c r="J120" s="89"/>
      <c r="K120" s="79"/>
      <c r="L120" s="86">
        <f t="shared" si="19"/>
        <v>20.399999999999999</v>
      </c>
      <c r="M120" s="87">
        <f t="shared" si="19"/>
        <v>0.52890000000000004</v>
      </c>
      <c r="N120" s="87">
        <f t="shared" si="20"/>
        <v>1493000</v>
      </c>
      <c r="O120" s="87">
        <f t="shared" si="20"/>
        <v>5559</v>
      </c>
      <c r="P120" s="79"/>
      <c r="Q120" s="79"/>
      <c r="R120" s="79"/>
      <c r="S120" s="79"/>
      <c r="T120" s="79"/>
      <c r="U120" s="79"/>
      <c r="V120" s="79"/>
      <c r="W120" s="79"/>
      <c r="X120" s="79"/>
    </row>
    <row r="121" spans="1:24" ht="14.4" x14ac:dyDescent="0.3">
      <c r="A121" s="89">
        <v>50</v>
      </c>
      <c r="B121" s="89">
        <v>20</v>
      </c>
      <c r="C121" s="89">
        <v>0.56920000000000004</v>
      </c>
      <c r="D121" s="89">
        <v>-8.5310000000000004E-3</v>
      </c>
      <c r="E121" s="89">
        <v>1464000</v>
      </c>
      <c r="F121" s="89">
        <v>6288</v>
      </c>
      <c r="G121" s="89">
        <v>-152.19999999999999</v>
      </c>
      <c r="H121" s="89">
        <v>-730.5</v>
      </c>
      <c r="I121" s="89">
        <v>23360000000</v>
      </c>
      <c r="J121" s="89"/>
      <c r="K121" s="79"/>
      <c r="L121" s="86">
        <f t="shared" si="19"/>
        <v>20.8</v>
      </c>
      <c r="M121" s="87">
        <f t="shared" si="19"/>
        <v>0.49020000000000002</v>
      </c>
      <c r="N121" s="87">
        <f t="shared" si="20"/>
        <v>1517000</v>
      </c>
      <c r="O121" s="87">
        <f t="shared" si="20"/>
        <v>4833</v>
      </c>
      <c r="P121" s="79"/>
      <c r="Q121" s="79"/>
      <c r="R121" s="79"/>
      <c r="S121" s="79"/>
      <c r="T121" s="79"/>
      <c r="U121" s="79"/>
      <c r="V121" s="79"/>
      <c r="W121" s="79"/>
      <c r="X121" s="79"/>
    </row>
    <row r="122" spans="1:24" ht="14.4" x14ac:dyDescent="0.3">
      <c r="A122" s="89">
        <v>51</v>
      </c>
      <c r="B122" s="89">
        <v>20.399999999999999</v>
      </c>
      <c r="C122" s="89">
        <v>0.52890000000000004</v>
      </c>
      <c r="D122" s="89">
        <v>-8.2279999999999992E-3</v>
      </c>
      <c r="E122" s="89">
        <v>1493000</v>
      </c>
      <c r="F122" s="89">
        <v>5559</v>
      </c>
      <c r="G122" s="89">
        <v>-151.69999999999999</v>
      </c>
      <c r="H122" s="89">
        <v>-728.1</v>
      </c>
      <c r="I122" s="89">
        <v>23360000000</v>
      </c>
      <c r="J122" s="89"/>
      <c r="K122" s="79"/>
      <c r="L122" s="86">
        <f t="shared" si="19"/>
        <v>21.2</v>
      </c>
      <c r="M122" s="87">
        <f t="shared" si="19"/>
        <v>0.45290000000000002</v>
      </c>
      <c r="N122" s="87">
        <f t="shared" si="20"/>
        <v>1539000</v>
      </c>
      <c r="O122" s="87">
        <f t="shared" si="20"/>
        <v>4112</v>
      </c>
      <c r="P122" s="79"/>
      <c r="Q122" s="79"/>
      <c r="R122" s="79"/>
      <c r="S122" s="79"/>
      <c r="T122" s="79"/>
      <c r="U122" s="79"/>
      <c r="V122" s="79"/>
      <c r="W122" s="79"/>
      <c r="X122" s="79"/>
    </row>
    <row r="123" spans="1:24" ht="14.4" x14ac:dyDescent="0.3">
      <c r="A123" s="89">
        <v>52</v>
      </c>
      <c r="B123" s="89">
        <v>20.8</v>
      </c>
      <c r="C123" s="89">
        <v>0.49020000000000002</v>
      </c>
      <c r="D123" s="89">
        <v>-7.9179999999999997E-3</v>
      </c>
      <c r="E123" s="89">
        <v>1517000</v>
      </c>
      <c r="F123" s="89">
        <v>4833</v>
      </c>
      <c r="G123" s="89">
        <v>-150.69999999999999</v>
      </c>
      <c r="H123" s="89">
        <v>-723.2</v>
      </c>
      <c r="I123" s="89">
        <v>23360000000</v>
      </c>
      <c r="J123" s="89"/>
      <c r="K123" s="79"/>
      <c r="L123" s="86">
        <f t="shared" si="19"/>
        <v>21.6</v>
      </c>
      <c r="M123" s="87">
        <f t="shared" si="19"/>
        <v>0.41720000000000002</v>
      </c>
      <c r="N123" s="87">
        <f t="shared" si="20"/>
        <v>1557000</v>
      </c>
      <c r="O123" s="87">
        <f t="shared" si="20"/>
        <v>3396</v>
      </c>
      <c r="P123" s="79"/>
      <c r="Q123" s="79"/>
      <c r="R123" s="79"/>
      <c r="S123" s="79"/>
      <c r="T123" s="79"/>
      <c r="U123" s="79"/>
      <c r="V123" s="79"/>
      <c r="W123" s="79"/>
      <c r="X123" s="79"/>
    </row>
    <row r="124" spans="1:24" ht="14.4" x14ac:dyDescent="0.3">
      <c r="A124" s="89">
        <v>53</v>
      </c>
      <c r="B124" s="89">
        <v>21.2</v>
      </c>
      <c r="C124" s="89">
        <v>0.45290000000000002</v>
      </c>
      <c r="D124" s="89">
        <v>-7.6039999999999996E-3</v>
      </c>
      <c r="E124" s="89">
        <v>1539000</v>
      </c>
      <c r="F124" s="89">
        <v>4112</v>
      </c>
      <c r="G124" s="89">
        <v>-149.69999999999999</v>
      </c>
      <c r="H124" s="89">
        <v>-718.5</v>
      </c>
      <c r="I124" s="89">
        <v>23360000000</v>
      </c>
      <c r="J124" s="89"/>
      <c r="K124" s="79"/>
      <c r="L124" s="86">
        <f t="shared" si="19"/>
        <v>22</v>
      </c>
      <c r="M124" s="87">
        <f t="shared" si="19"/>
        <v>0.38300000000000001</v>
      </c>
      <c r="N124" s="87">
        <f t="shared" si="20"/>
        <v>1572000</v>
      </c>
      <c r="O124" s="87">
        <f t="shared" si="20"/>
        <v>2684</v>
      </c>
      <c r="P124" s="79"/>
      <c r="Q124" s="79"/>
      <c r="R124" s="79"/>
      <c r="S124" s="79"/>
      <c r="T124" s="79"/>
      <c r="U124" s="79"/>
      <c r="V124" s="79"/>
      <c r="W124" s="79"/>
      <c r="X124" s="79"/>
    </row>
    <row r="125" spans="1:24" ht="14.4" x14ac:dyDescent="0.3">
      <c r="A125" s="89">
        <v>54</v>
      </c>
      <c r="B125" s="89">
        <v>21.6</v>
      </c>
      <c r="C125" s="89">
        <v>0.41720000000000002</v>
      </c>
      <c r="D125" s="89">
        <v>-7.2859999999999999E-3</v>
      </c>
      <c r="E125" s="89">
        <v>1557000</v>
      </c>
      <c r="F125" s="89">
        <v>3396</v>
      </c>
      <c r="G125" s="89">
        <v>-148.80000000000001</v>
      </c>
      <c r="H125" s="89">
        <v>-714</v>
      </c>
      <c r="I125" s="89">
        <v>23360000000</v>
      </c>
      <c r="J125" s="89"/>
      <c r="K125" s="79"/>
      <c r="L125" s="86">
        <f t="shared" si="19"/>
        <v>22.4</v>
      </c>
      <c r="M125" s="87">
        <f t="shared" si="19"/>
        <v>0.3503</v>
      </c>
      <c r="N125" s="87">
        <f t="shared" si="20"/>
        <v>1583000</v>
      </c>
      <c r="O125" s="87">
        <f t="shared" si="20"/>
        <v>1977</v>
      </c>
      <c r="P125" s="79"/>
      <c r="Q125" s="79"/>
      <c r="R125" s="79"/>
      <c r="S125" s="79"/>
      <c r="T125" s="79"/>
      <c r="U125" s="79"/>
      <c r="V125" s="79"/>
      <c r="W125" s="79"/>
      <c r="X125" s="79"/>
    </row>
    <row r="126" spans="1:24" ht="14.4" x14ac:dyDescent="0.3">
      <c r="A126" s="89">
        <v>55</v>
      </c>
      <c r="B126" s="89">
        <v>22</v>
      </c>
      <c r="C126" s="89">
        <v>0.38300000000000001</v>
      </c>
      <c r="D126" s="89">
        <v>-6.9649999999999998E-3</v>
      </c>
      <c r="E126" s="89">
        <v>1572000</v>
      </c>
      <c r="F126" s="89">
        <v>2684</v>
      </c>
      <c r="G126" s="89">
        <v>-147.9</v>
      </c>
      <c r="H126" s="89">
        <v>-709.8</v>
      </c>
      <c r="I126" s="89">
        <v>23360000000</v>
      </c>
      <c r="J126" s="89"/>
      <c r="K126" s="79"/>
      <c r="L126" s="86">
        <f t="shared" si="19"/>
        <v>22.8</v>
      </c>
      <c r="M126" s="87">
        <f t="shared" si="19"/>
        <v>0.31919999999999998</v>
      </c>
      <c r="N126" s="87">
        <f t="shared" si="20"/>
        <v>1591000</v>
      </c>
      <c r="O126" s="87">
        <f t="shared" si="20"/>
        <v>1278</v>
      </c>
      <c r="P126" s="79"/>
      <c r="Q126" s="79"/>
      <c r="R126" s="79"/>
      <c r="S126" s="79"/>
      <c r="T126" s="79"/>
      <c r="U126" s="79"/>
      <c r="V126" s="79"/>
      <c r="W126" s="79"/>
      <c r="X126" s="79"/>
    </row>
    <row r="127" spans="1:24" ht="14.4" x14ac:dyDescent="0.3">
      <c r="A127" s="89">
        <v>56</v>
      </c>
      <c r="B127" s="89">
        <v>22.4</v>
      </c>
      <c r="C127" s="89">
        <v>0.3503</v>
      </c>
      <c r="D127" s="89">
        <v>-6.6410000000000002E-3</v>
      </c>
      <c r="E127" s="89">
        <v>1583000</v>
      </c>
      <c r="F127" s="89">
        <v>1977</v>
      </c>
      <c r="G127" s="89">
        <v>-146.6</v>
      </c>
      <c r="H127" s="89">
        <v>-703.8</v>
      </c>
      <c r="I127" s="89">
        <v>23360000000</v>
      </c>
      <c r="J127" s="89"/>
      <c r="K127" s="79"/>
      <c r="L127" s="86">
        <f t="shared" si="19"/>
        <v>23.2</v>
      </c>
      <c r="M127" s="87">
        <f t="shared" si="19"/>
        <v>0.28970000000000001</v>
      </c>
      <c r="N127" s="87">
        <f t="shared" si="20"/>
        <v>1595000</v>
      </c>
      <c r="O127" s="87">
        <f t="shared" si="20"/>
        <v>541.70000000000005</v>
      </c>
      <c r="P127" s="79"/>
      <c r="Q127" s="79"/>
      <c r="R127" s="79"/>
      <c r="S127" s="79"/>
      <c r="T127" s="79"/>
      <c r="U127" s="79"/>
      <c r="V127" s="79"/>
      <c r="W127" s="79"/>
      <c r="X127" s="79"/>
    </row>
    <row r="128" spans="1:24" ht="14.4" x14ac:dyDescent="0.3">
      <c r="A128" s="89">
        <v>57</v>
      </c>
      <c r="B128" s="89">
        <v>22.8</v>
      </c>
      <c r="C128" s="89">
        <v>0.31919999999999998</v>
      </c>
      <c r="D128" s="89">
        <v>-6.3140000000000002E-3</v>
      </c>
      <c r="E128" s="89">
        <v>1591000</v>
      </c>
      <c r="F128" s="89">
        <v>1278</v>
      </c>
      <c r="G128" s="89">
        <v>-144.5</v>
      </c>
      <c r="H128" s="89">
        <v>-693.5</v>
      </c>
      <c r="I128" s="89">
        <v>23360000000</v>
      </c>
      <c r="J128" s="89"/>
      <c r="K128" s="79"/>
      <c r="L128" s="86">
        <f t="shared" si="19"/>
        <v>23.6</v>
      </c>
      <c r="M128" s="87">
        <f t="shared" si="19"/>
        <v>0.26169999999999999</v>
      </c>
      <c r="N128" s="87">
        <f t="shared" si="20"/>
        <v>1596000</v>
      </c>
      <c r="O128" s="87">
        <f t="shared" si="20"/>
        <v>-279.39999999999998</v>
      </c>
      <c r="P128" s="79"/>
      <c r="Q128" s="79"/>
      <c r="R128" s="79"/>
      <c r="S128" s="79"/>
      <c r="T128" s="79"/>
      <c r="U128" s="79"/>
      <c r="V128" s="79"/>
      <c r="W128" s="79"/>
      <c r="X128" s="79"/>
    </row>
    <row r="129" spans="1:24" ht="14.4" x14ac:dyDescent="0.3">
      <c r="A129" s="89">
        <v>58</v>
      </c>
      <c r="B129" s="89">
        <v>23.2</v>
      </c>
      <c r="C129" s="89">
        <v>0.28970000000000001</v>
      </c>
      <c r="D129" s="89">
        <v>-5.9870000000000001E-3</v>
      </c>
      <c r="E129" s="89">
        <v>1595000</v>
      </c>
      <c r="F129" s="89">
        <v>541.70000000000005</v>
      </c>
      <c r="G129" s="89">
        <v>-162.4</v>
      </c>
      <c r="H129" s="89">
        <v>-779.7</v>
      </c>
      <c r="I129" s="89">
        <v>23360000000</v>
      </c>
      <c r="J129" s="89"/>
      <c r="K129" s="79"/>
      <c r="L129" s="86">
        <f t="shared" si="19"/>
        <v>24</v>
      </c>
      <c r="M129" s="87">
        <f t="shared" si="19"/>
        <v>0.2354</v>
      </c>
      <c r="N129" s="87">
        <f t="shared" si="20"/>
        <v>1592000</v>
      </c>
      <c r="O129" s="87">
        <f t="shared" si="20"/>
        <v>-1181</v>
      </c>
      <c r="P129" s="79"/>
      <c r="Q129" s="79"/>
      <c r="R129" s="79"/>
      <c r="S129" s="79"/>
      <c r="T129" s="79"/>
      <c r="U129" s="79"/>
      <c r="V129" s="79"/>
      <c r="W129" s="79"/>
      <c r="X129" s="79"/>
    </row>
    <row r="130" spans="1:24" ht="14.4" x14ac:dyDescent="0.3">
      <c r="A130" s="89">
        <v>59</v>
      </c>
      <c r="B130" s="89">
        <v>23.6</v>
      </c>
      <c r="C130" s="89">
        <v>0.26169999999999999</v>
      </c>
      <c r="D130" s="89">
        <v>-5.659E-3</v>
      </c>
      <c r="E130" s="89">
        <v>1596000</v>
      </c>
      <c r="F130" s="89">
        <v>-279.39999999999998</v>
      </c>
      <c r="G130" s="89">
        <v>-179.7</v>
      </c>
      <c r="H130" s="89">
        <v>-862.5</v>
      </c>
      <c r="I130" s="89">
        <v>23360000000</v>
      </c>
      <c r="J130" s="89"/>
      <c r="K130" s="79"/>
      <c r="L130" s="86">
        <f t="shared" si="19"/>
        <v>24.4</v>
      </c>
      <c r="M130" s="87">
        <f t="shared" si="19"/>
        <v>0.21060000000000001</v>
      </c>
      <c r="N130" s="87">
        <f t="shared" si="20"/>
        <v>1584000</v>
      </c>
      <c r="O130" s="87">
        <f t="shared" si="20"/>
        <v>-2156</v>
      </c>
      <c r="P130" s="79"/>
      <c r="Q130" s="79"/>
      <c r="R130" s="79"/>
      <c r="S130" s="79"/>
      <c r="T130" s="79"/>
      <c r="U130" s="79"/>
      <c r="V130" s="79"/>
      <c r="W130" s="79"/>
      <c r="X130" s="79"/>
    </row>
    <row r="131" spans="1:24" ht="14.4" x14ac:dyDescent="0.3">
      <c r="A131" s="89">
        <v>60</v>
      </c>
      <c r="B131" s="89">
        <v>24</v>
      </c>
      <c r="C131" s="89">
        <v>0.2354</v>
      </c>
      <c r="D131" s="89">
        <v>-5.3319999999999999E-3</v>
      </c>
      <c r="E131" s="89">
        <v>1592000</v>
      </c>
      <c r="F131" s="89">
        <v>-1181</v>
      </c>
      <c r="G131" s="89">
        <v>-196</v>
      </c>
      <c r="H131" s="89">
        <v>-940.9</v>
      </c>
      <c r="I131" s="89">
        <v>23360000000</v>
      </c>
      <c r="J131" s="89"/>
      <c r="K131" s="79"/>
      <c r="L131" s="86">
        <f t="shared" si="19"/>
        <v>24.8</v>
      </c>
      <c r="M131" s="87">
        <f t="shared" si="19"/>
        <v>0.18729999999999999</v>
      </c>
      <c r="N131" s="87">
        <f t="shared" si="20"/>
        <v>1572000</v>
      </c>
      <c r="O131" s="87">
        <f t="shared" si="20"/>
        <v>-3195</v>
      </c>
      <c r="P131" s="79"/>
      <c r="Q131" s="79"/>
      <c r="R131" s="79"/>
      <c r="S131" s="79"/>
      <c r="T131" s="79"/>
      <c r="U131" s="79"/>
      <c r="V131" s="79"/>
      <c r="W131" s="79"/>
      <c r="X131" s="79"/>
    </row>
    <row r="132" spans="1:24" ht="14.4" x14ac:dyDescent="0.3">
      <c r="A132" s="89">
        <v>61</v>
      </c>
      <c r="B132" s="89">
        <v>24.4</v>
      </c>
      <c r="C132" s="89">
        <v>0.21060000000000001</v>
      </c>
      <c r="D132" s="89">
        <v>-5.0049999999999999E-3</v>
      </c>
      <c r="E132" s="89">
        <v>1584000</v>
      </c>
      <c r="F132" s="89">
        <v>-2156</v>
      </c>
      <c r="G132" s="89">
        <v>-210.1</v>
      </c>
      <c r="H132" s="89">
        <v>-1009</v>
      </c>
      <c r="I132" s="89">
        <v>23360000000</v>
      </c>
      <c r="J132" s="89"/>
      <c r="K132" s="79"/>
      <c r="L132" s="86">
        <f t="shared" si="19"/>
        <v>25.2</v>
      </c>
      <c r="M132" s="87">
        <f t="shared" si="19"/>
        <v>0.1656</v>
      </c>
      <c r="N132" s="87">
        <f t="shared" si="20"/>
        <v>1554000</v>
      </c>
      <c r="O132" s="87">
        <f t="shared" si="20"/>
        <v>-4293</v>
      </c>
      <c r="P132" s="79"/>
      <c r="Q132" s="79"/>
      <c r="R132" s="79"/>
      <c r="S132" s="79"/>
      <c r="T132" s="79"/>
      <c r="U132" s="79"/>
      <c r="V132" s="79"/>
      <c r="W132" s="79"/>
      <c r="X132" s="79"/>
    </row>
    <row r="133" spans="1:24" ht="14.4" x14ac:dyDescent="0.3">
      <c r="A133" s="89">
        <v>62</v>
      </c>
      <c r="B133" s="89">
        <v>24.8</v>
      </c>
      <c r="C133" s="89">
        <v>0.18729999999999999</v>
      </c>
      <c r="D133" s="89">
        <v>-4.6810000000000003E-3</v>
      </c>
      <c r="E133" s="89">
        <v>1572000</v>
      </c>
      <c r="F133" s="89">
        <v>-3195</v>
      </c>
      <c r="G133" s="89">
        <v>-222.9</v>
      </c>
      <c r="H133" s="89">
        <v>-1070</v>
      </c>
      <c r="I133" s="89">
        <v>23360000000</v>
      </c>
      <c r="J133" s="89"/>
      <c r="K133" s="79"/>
      <c r="L133" s="86">
        <f t="shared" ref="L133:M164" si="21">B135</f>
        <v>25.6</v>
      </c>
      <c r="M133" s="87">
        <f t="shared" si="21"/>
        <v>0.14549999999999999</v>
      </c>
      <c r="N133" s="87">
        <f t="shared" ref="N133:O164" si="22">E135</f>
        <v>1530000</v>
      </c>
      <c r="O133" s="87">
        <f t="shared" si="22"/>
        <v>-5408</v>
      </c>
      <c r="P133" s="79"/>
      <c r="Q133" s="79"/>
      <c r="R133" s="79"/>
      <c r="S133" s="79"/>
      <c r="T133" s="79"/>
      <c r="U133" s="79"/>
      <c r="V133" s="79"/>
      <c r="W133" s="79"/>
      <c r="X133" s="79"/>
    </row>
    <row r="134" spans="1:24" ht="14.4" x14ac:dyDescent="0.3">
      <c r="A134" s="89">
        <v>63</v>
      </c>
      <c r="B134" s="89">
        <v>25.2</v>
      </c>
      <c r="C134" s="89">
        <v>0.1656</v>
      </c>
      <c r="D134" s="89">
        <v>-4.3600000000000002E-3</v>
      </c>
      <c r="E134" s="89">
        <v>1554000</v>
      </c>
      <c r="F134" s="89">
        <v>-4293</v>
      </c>
      <c r="G134" s="89">
        <v>-234.6</v>
      </c>
      <c r="H134" s="89">
        <v>-1126</v>
      </c>
      <c r="I134" s="89">
        <v>23360000000</v>
      </c>
      <c r="J134" s="89"/>
      <c r="K134" s="79"/>
      <c r="L134" s="86">
        <f t="shared" si="21"/>
        <v>26</v>
      </c>
      <c r="M134" s="87">
        <f t="shared" si="21"/>
        <v>0.1268</v>
      </c>
      <c r="N134" s="87">
        <f t="shared" si="22"/>
        <v>1502000</v>
      </c>
      <c r="O134" s="87">
        <f t="shared" si="22"/>
        <v>-6499</v>
      </c>
      <c r="P134" s="79"/>
      <c r="Q134" s="79"/>
      <c r="R134" s="79"/>
      <c r="S134" s="79"/>
      <c r="T134" s="79"/>
      <c r="U134" s="79"/>
      <c r="V134" s="79"/>
      <c r="W134" s="79"/>
      <c r="X134" s="79"/>
    </row>
    <row r="135" spans="1:24" ht="14.4" x14ac:dyDescent="0.3">
      <c r="A135" s="89">
        <v>64</v>
      </c>
      <c r="B135" s="89">
        <v>25.6</v>
      </c>
      <c r="C135" s="89">
        <v>0.14549999999999999</v>
      </c>
      <c r="D135" s="89">
        <v>-4.0429999999999997E-3</v>
      </c>
      <c r="E135" s="89">
        <v>1530000</v>
      </c>
      <c r="F135" s="89">
        <v>-5408</v>
      </c>
      <c r="G135" s="89">
        <v>-229.6</v>
      </c>
      <c r="H135" s="89">
        <v>-1102</v>
      </c>
      <c r="I135" s="89">
        <v>23360000000</v>
      </c>
      <c r="J135" s="89"/>
      <c r="K135" s="79"/>
      <c r="L135" s="86">
        <f t="shared" si="21"/>
        <v>26.4</v>
      </c>
      <c r="M135" s="87">
        <f t="shared" si="21"/>
        <v>0.1096</v>
      </c>
      <c r="N135" s="87">
        <f t="shared" si="22"/>
        <v>1468000</v>
      </c>
      <c r="O135" s="87">
        <f t="shared" si="22"/>
        <v>-7562</v>
      </c>
      <c r="P135" s="79"/>
      <c r="Q135" s="79"/>
      <c r="R135" s="79"/>
      <c r="S135" s="79"/>
      <c r="T135" s="79"/>
      <c r="U135" s="79"/>
      <c r="V135" s="79"/>
      <c r="W135" s="79"/>
      <c r="X135" s="79"/>
    </row>
    <row r="136" spans="1:24" ht="14.4" x14ac:dyDescent="0.3">
      <c r="A136" s="89">
        <v>65</v>
      </c>
      <c r="B136" s="89">
        <v>26</v>
      </c>
      <c r="C136" s="89">
        <v>0.1268</v>
      </c>
      <c r="D136" s="89">
        <v>-3.7309999999999999E-3</v>
      </c>
      <c r="E136" s="89">
        <v>1502000</v>
      </c>
      <c r="F136" s="89">
        <v>-6499</v>
      </c>
      <c r="G136" s="89">
        <v>-225</v>
      </c>
      <c r="H136" s="89">
        <v>-1080</v>
      </c>
      <c r="I136" s="89">
        <v>23360000000</v>
      </c>
      <c r="J136" s="89"/>
      <c r="K136" s="79"/>
      <c r="L136" s="86">
        <f t="shared" si="21"/>
        <v>26.8</v>
      </c>
      <c r="M136" s="87">
        <f t="shared" si="21"/>
        <v>9.3920000000000003E-2</v>
      </c>
      <c r="N136" s="87">
        <f t="shared" si="22"/>
        <v>1429000</v>
      </c>
      <c r="O136" s="87">
        <f t="shared" si="22"/>
        <v>-8588</v>
      </c>
      <c r="P136" s="79"/>
      <c r="Q136" s="79"/>
      <c r="R136" s="79"/>
      <c r="S136" s="79"/>
      <c r="T136" s="79"/>
      <c r="U136" s="79"/>
      <c r="V136" s="79"/>
      <c r="W136" s="79"/>
      <c r="X136" s="79"/>
    </row>
    <row r="137" spans="1:24" ht="14.4" x14ac:dyDescent="0.3">
      <c r="A137" s="89">
        <v>66</v>
      </c>
      <c r="B137" s="89">
        <v>26.4</v>
      </c>
      <c r="C137" s="89">
        <v>0.1096</v>
      </c>
      <c r="D137" s="89">
        <v>-3.4259999999999998E-3</v>
      </c>
      <c r="E137" s="89">
        <v>1468000</v>
      </c>
      <c r="F137" s="89">
        <v>-7562</v>
      </c>
      <c r="G137" s="89">
        <v>-217.9</v>
      </c>
      <c r="H137" s="89">
        <v>-1046</v>
      </c>
      <c r="I137" s="89">
        <v>23360000000</v>
      </c>
      <c r="J137" s="89"/>
      <c r="K137" s="79"/>
      <c r="L137" s="86">
        <f t="shared" si="21"/>
        <v>27.2</v>
      </c>
      <c r="M137" s="87">
        <f t="shared" si="21"/>
        <v>7.961E-2</v>
      </c>
      <c r="N137" s="87">
        <f t="shared" si="22"/>
        <v>1386000</v>
      </c>
      <c r="O137" s="87">
        <f t="shared" si="22"/>
        <v>-9576</v>
      </c>
      <c r="P137" s="79"/>
      <c r="Q137" s="79"/>
      <c r="R137" s="79"/>
      <c r="S137" s="79"/>
      <c r="T137" s="79"/>
      <c r="U137" s="79"/>
      <c r="V137" s="79"/>
      <c r="W137" s="79"/>
      <c r="X137" s="79"/>
    </row>
    <row r="138" spans="1:24" ht="14.4" x14ac:dyDescent="0.3">
      <c r="A138" s="89">
        <v>67</v>
      </c>
      <c r="B138" s="89">
        <v>26.8</v>
      </c>
      <c r="C138" s="89">
        <v>9.3920000000000003E-2</v>
      </c>
      <c r="D138" s="89">
        <v>-3.1289999999999998E-3</v>
      </c>
      <c r="E138" s="89">
        <v>1429000</v>
      </c>
      <c r="F138" s="89">
        <v>-8588</v>
      </c>
      <c r="G138" s="89">
        <v>-209.6</v>
      </c>
      <c r="H138" s="89">
        <v>-1006</v>
      </c>
      <c r="I138" s="89">
        <v>23360000000</v>
      </c>
      <c r="J138" s="89"/>
      <c r="K138" s="79"/>
      <c r="L138" s="86">
        <f t="shared" si="21"/>
        <v>27.6</v>
      </c>
      <c r="M138" s="87">
        <f t="shared" si="21"/>
        <v>6.6659999999999997E-2</v>
      </c>
      <c r="N138" s="87">
        <f t="shared" si="22"/>
        <v>1337000</v>
      </c>
      <c r="O138" s="87">
        <f t="shared" si="22"/>
        <v>-10530</v>
      </c>
      <c r="P138" s="79"/>
      <c r="Q138" s="79"/>
      <c r="R138" s="79"/>
      <c r="S138" s="79"/>
      <c r="T138" s="79"/>
      <c r="U138" s="79"/>
      <c r="V138" s="79"/>
      <c r="W138" s="79"/>
      <c r="X138" s="79"/>
    </row>
    <row r="139" spans="1:24" ht="14.4" x14ac:dyDescent="0.3">
      <c r="A139" s="89">
        <v>68</v>
      </c>
      <c r="B139" s="89">
        <v>27.2</v>
      </c>
      <c r="C139" s="89">
        <v>7.961E-2</v>
      </c>
      <c r="D139" s="89">
        <v>-2.8389999999999999E-3</v>
      </c>
      <c r="E139" s="89">
        <v>1386000</v>
      </c>
      <c r="F139" s="89">
        <v>-9576</v>
      </c>
      <c r="G139" s="89">
        <v>-202</v>
      </c>
      <c r="H139" s="89">
        <v>-969.7</v>
      </c>
      <c r="I139" s="89">
        <v>23360000000</v>
      </c>
      <c r="J139" s="89"/>
      <c r="K139" s="79"/>
      <c r="L139" s="86">
        <f t="shared" si="21"/>
        <v>28</v>
      </c>
      <c r="M139" s="87">
        <f t="shared" si="21"/>
        <v>5.5039999999999999E-2</v>
      </c>
      <c r="N139" s="87">
        <f t="shared" si="22"/>
        <v>1284000</v>
      </c>
      <c r="O139" s="87">
        <f t="shared" si="22"/>
        <v>-11450</v>
      </c>
      <c r="P139" s="79"/>
      <c r="Q139" s="79"/>
      <c r="R139" s="79"/>
      <c r="S139" s="79"/>
      <c r="T139" s="79"/>
      <c r="U139" s="79"/>
      <c r="V139" s="79"/>
      <c r="W139" s="79"/>
      <c r="X139" s="79"/>
    </row>
    <row r="140" spans="1:24" ht="14.4" x14ac:dyDescent="0.3">
      <c r="A140" s="89">
        <v>69</v>
      </c>
      <c r="B140" s="89">
        <v>27.6</v>
      </c>
      <c r="C140" s="89">
        <v>6.6659999999999997E-2</v>
      </c>
      <c r="D140" s="89">
        <v>-2.5600000000000002E-3</v>
      </c>
      <c r="E140" s="89">
        <v>1337000</v>
      </c>
      <c r="F140" s="89">
        <v>-10530</v>
      </c>
      <c r="G140" s="89">
        <v>-195.2</v>
      </c>
      <c r="H140" s="89">
        <v>-937</v>
      </c>
      <c r="I140" s="89">
        <v>23360000000</v>
      </c>
      <c r="J140" s="89"/>
      <c r="K140" s="79"/>
      <c r="L140" s="86">
        <f t="shared" si="21"/>
        <v>28.4</v>
      </c>
      <c r="M140" s="87">
        <f t="shared" si="21"/>
        <v>4.4679999999999997E-2</v>
      </c>
      <c r="N140" s="87">
        <f t="shared" si="22"/>
        <v>1227000</v>
      </c>
      <c r="O140" s="87">
        <f t="shared" si="22"/>
        <v>-12340</v>
      </c>
      <c r="P140" s="79"/>
      <c r="Q140" s="79"/>
      <c r="R140" s="79"/>
      <c r="S140" s="79"/>
      <c r="T140" s="79"/>
      <c r="U140" s="79"/>
      <c r="V140" s="79"/>
      <c r="W140" s="79"/>
      <c r="X140" s="79"/>
    </row>
    <row r="141" spans="1:24" ht="14.4" x14ac:dyDescent="0.3">
      <c r="A141" s="89">
        <v>70</v>
      </c>
      <c r="B141" s="89">
        <v>28</v>
      </c>
      <c r="C141" s="89">
        <v>5.5039999999999999E-2</v>
      </c>
      <c r="D141" s="89">
        <v>-2.2899999999999999E-3</v>
      </c>
      <c r="E141" s="89">
        <v>1284000</v>
      </c>
      <c r="F141" s="89">
        <v>-11450</v>
      </c>
      <c r="G141" s="89">
        <v>-189.1</v>
      </c>
      <c r="H141" s="89">
        <v>-907.9</v>
      </c>
      <c r="I141" s="89">
        <v>23360000000</v>
      </c>
      <c r="J141" s="89"/>
      <c r="K141" s="79"/>
      <c r="L141" s="86">
        <f t="shared" si="21"/>
        <v>28.8</v>
      </c>
      <c r="M141" s="87">
        <f t="shared" si="21"/>
        <v>3.5529999999999999E-2</v>
      </c>
      <c r="N141" s="87">
        <f t="shared" si="22"/>
        <v>1166000</v>
      </c>
      <c r="O141" s="87">
        <f t="shared" si="22"/>
        <v>-13190</v>
      </c>
      <c r="P141" s="79"/>
      <c r="Q141" s="79"/>
      <c r="R141" s="79"/>
      <c r="S141" s="79"/>
      <c r="T141" s="79"/>
      <c r="U141" s="79"/>
      <c r="V141" s="79"/>
      <c r="W141" s="79"/>
      <c r="X141" s="79"/>
    </row>
    <row r="142" spans="1:24" ht="14.4" x14ac:dyDescent="0.3">
      <c r="A142" s="89">
        <v>71</v>
      </c>
      <c r="B142" s="89">
        <v>28.4</v>
      </c>
      <c r="C142" s="89">
        <v>4.4679999999999997E-2</v>
      </c>
      <c r="D142" s="89">
        <v>-2.032E-3</v>
      </c>
      <c r="E142" s="89">
        <v>1227000</v>
      </c>
      <c r="F142" s="89">
        <v>-12340</v>
      </c>
      <c r="G142" s="89">
        <v>-181.9</v>
      </c>
      <c r="H142" s="89">
        <v>-873.1</v>
      </c>
      <c r="I142" s="89">
        <v>23360000000</v>
      </c>
      <c r="J142" s="89"/>
      <c r="K142" s="79"/>
      <c r="L142" s="86">
        <f t="shared" si="21"/>
        <v>29.2</v>
      </c>
      <c r="M142" s="87">
        <f t="shared" si="21"/>
        <v>2.7529999999999999E-2</v>
      </c>
      <c r="N142" s="87">
        <f t="shared" si="22"/>
        <v>1101000</v>
      </c>
      <c r="O142" s="87">
        <f t="shared" si="22"/>
        <v>-14000</v>
      </c>
      <c r="P142" s="79"/>
      <c r="Q142" s="79"/>
      <c r="R142" s="79"/>
      <c r="S142" s="79"/>
      <c r="T142" s="79"/>
      <c r="U142" s="79"/>
      <c r="V142" s="79"/>
      <c r="W142" s="79"/>
      <c r="X142" s="79"/>
    </row>
    <row r="143" spans="1:24" ht="14.4" x14ac:dyDescent="0.3">
      <c r="A143" s="89">
        <v>72</v>
      </c>
      <c r="B143" s="89">
        <v>28.8</v>
      </c>
      <c r="C143" s="89">
        <v>3.5529999999999999E-2</v>
      </c>
      <c r="D143" s="89">
        <v>-1.786E-3</v>
      </c>
      <c r="E143" s="89">
        <v>1166000</v>
      </c>
      <c r="F143" s="89">
        <v>-13190</v>
      </c>
      <c r="G143" s="89">
        <v>-172</v>
      </c>
      <c r="H143" s="89">
        <v>-825.6</v>
      </c>
      <c r="I143" s="89">
        <v>23360000000</v>
      </c>
      <c r="J143" s="89"/>
      <c r="K143" s="79"/>
      <c r="L143" s="86">
        <f t="shared" si="21"/>
        <v>29.6</v>
      </c>
      <c r="M143" s="87">
        <f t="shared" si="21"/>
        <v>2.0619999999999999E-2</v>
      </c>
      <c r="N143" s="87">
        <f t="shared" si="22"/>
        <v>1032000</v>
      </c>
      <c r="O143" s="87">
        <f t="shared" si="22"/>
        <v>-14750</v>
      </c>
      <c r="P143" s="79"/>
      <c r="Q143" s="79"/>
      <c r="R143" s="79"/>
      <c r="S143" s="79"/>
      <c r="T143" s="79"/>
      <c r="U143" s="79"/>
      <c r="V143" s="79"/>
      <c r="W143" s="79"/>
      <c r="X143" s="79"/>
    </row>
    <row r="144" spans="1:24" ht="14.4" x14ac:dyDescent="0.3">
      <c r="A144" s="89">
        <v>73</v>
      </c>
      <c r="B144" s="89">
        <v>29.2</v>
      </c>
      <c r="C144" s="89">
        <v>2.7529999999999999E-2</v>
      </c>
      <c r="D144" s="89">
        <v>-1.5529999999999999E-3</v>
      </c>
      <c r="E144" s="89">
        <v>1101000</v>
      </c>
      <c r="F144" s="89">
        <v>-14000</v>
      </c>
      <c r="G144" s="89">
        <v>-163.30000000000001</v>
      </c>
      <c r="H144" s="89">
        <v>-784</v>
      </c>
      <c r="I144" s="89">
        <v>23360000000</v>
      </c>
      <c r="J144" s="89"/>
      <c r="K144" s="79"/>
      <c r="L144" s="86">
        <f t="shared" si="21"/>
        <v>30</v>
      </c>
      <c r="M144" s="87">
        <f t="shared" si="21"/>
        <v>1.473E-2</v>
      </c>
      <c r="N144" s="87">
        <f t="shared" si="22"/>
        <v>959100</v>
      </c>
      <c r="O144" s="87">
        <f t="shared" si="22"/>
        <v>-15440</v>
      </c>
      <c r="P144" s="79"/>
      <c r="Q144" s="79"/>
      <c r="R144" s="79"/>
      <c r="S144" s="79"/>
      <c r="T144" s="79"/>
      <c r="U144" s="79"/>
      <c r="V144" s="79"/>
      <c r="W144" s="79"/>
      <c r="X144" s="79"/>
    </row>
    <row r="145" spans="1:24" ht="14.4" x14ac:dyDescent="0.3">
      <c r="A145" s="89">
        <v>74</v>
      </c>
      <c r="B145" s="89">
        <v>29.6</v>
      </c>
      <c r="C145" s="89">
        <v>2.0619999999999999E-2</v>
      </c>
      <c r="D145" s="89">
        <v>-1.3339999999999999E-3</v>
      </c>
      <c r="E145" s="89">
        <v>1032000</v>
      </c>
      <c r="F145" s="89">
        <v>-14750</v>
      </c>
      <c r="G145" s="89">
        <v>-150.80000000000001</v>
      </c>
      <c r="H145" s="89">
        <v>-723.9</v>
      </c>
      <c r="I145" s="89">
        <v>23360000000</v>
      </c>
      <c r="J145" s="89"/>
      <c r="K145" s="79"/>
      <c r="L145" s="86">
        <f t="shared" si="21"/>
        <v>30.4</v>
      </c>
      <c r="M145" s="87">
        <f t="shared" si="21"/>
        <v>9.7769999999999992E-3</v>
      </c>
      <c r="N145" s="87">
        <f t="shared" si="22"/>
        <v>883400</v>
      </c>
      <c r="O145" s="87">
        <f t="shared" si="22"/>
        <v>-16060</v>
      </c>
      <c r="P145" s="79"/>
      <c r="Q145" s="79"/>
      <c r="R145" s="79"/>
      <c r="S145" s="79"/>
      <c r="T145" s="79"/>
      <c r="U145" s="79"/>
      <c r="V145" s="79"/>
      <c r="W145" s="79"/>
      <c r="X145" s="79"/>
    </row>
    <row r="146" spans="1:24" ht="14.4" x14ac:dyDescent="0.3">
      <c r="A146" s="89">
        <v>75</v>
      </c>
      <c r="B146" s="89">
        <v>30</v>
      </c>
      <c r="C146" s="89">
        <v>1.473E-2</v>
      </c>
      <c r="D146" s="89">
        <v>-1.1299999999999999E-3</v>
      </c>
      <c r="E146" s="89">
        <v>959100</v>
      </c>
      <c r="F146" s="89">
        <v>-15440</v>
      </c>
      <c r="G146" s="89">
        <v>-135.6</v>
      </c>
      <c r="H146" s="89">
        <v>-650.9</v>
      </c>
      <c r="I146" s="89">
        <v>23360000000</v>
      </c>
      <c r="J146" s="89"/>
      <c r="K146" s="79"/>
      <c r="L146" s="86">
        <f t="shared" si="21"/>
        <v>30.8</v>
      </c>
      <c r="M146" s="87">
        <f t="shared" si="21"/>
        <v>5.7000000000000002E-3</v>
      </c>
      <c r="N146" s="87">
        <f t="shared" si="22"/>
        <v>804900</v>
      </c>
      <c r="O146" s="87">
        <f t="shared" si="22"/>
        <v>-16620</v>
      </c>
      <c r="P146" s="79"/>
      <c r="Q146" s="79"/>
      <c r="R146" s="79"/>
      <c r="S146" s="79"/>
      <c r="T146" s="79"/>
      <c r="U146" s="79"/>
      <c r="V146" s="79"/>
      <c r="W146" s="79"/>
      <c r="X146" s="79"/>
    </row>
    <row r="147" spans="1:24" ht="14.4" x14ac:dyDescent="0.3">
      <c r="A147" s="89">
        <v>76</v>
      </c>
      <c r="B147" s="89">
        <v>30.4</v>
      </c>
      <c r="C147" s="89">
        <v>9.7769999999999992E-3</v>
      </c>
      <c r="D147" s="89">
        <v>-9.4019999999999998E-4</v>
      </c>
      <c r="E147" s="89">
        <v>883400</v>
      </c>
      <c r="F147" s="89">
        <v>-16060</v>
      </c>
      <c r="G147" s="89">
        <v>-122.6</v>
      </c>
      <c r="H147" s="89">
        <v>-588.70000000000005</v>
      </c>
      <c r="I147" s="89">
        <v>23360000000</v>
      </c>
      <c r="J147" s="89"/>
      <c r="K147" s="79"/>
      <c r="L147" s="86">
        <f t="shared" si="21"/>
        <v>31.2</v>
      </c>
      <c r="M147" s="87">
        <f t="shared" si="21"/>
        <v>2.4169999999999999E-3</v>
      </c>
      <c r="N147" s="87">
        <f t="shared" si="22"/>
        <v>723900</v>
      </c>
      <c r="O147" s="87">
        <f t="shared" si="22"/>
        <v>-17110</v>
      </c>
      <c r="P147" s="79"/>
      <c r="Q147" s="79"/>
      <c r="R147" s="79"/>
      <c r="S147" s="79"/>
      <c r="T147" s="79"/>
      <c r="U147" s="79"/>
      <c r="V147" s="79"/>
      <c r="W147" s="79"/>
      <c r="X147" s="79"/>
    </row>
    <row r="148" spans="1:24" ht="14.4" x14ac:dyDescent="0.3">
      <c r="A148" s="89">
        <v>77</v>
      </c>
      <c r="B148" s="89">
        <v>30.8</v>
      </c>
      <c r="C148" s="89">
        <v>5.7000000000000002E-3</v>
      </c>
      <c r="D148" s="89">
        <v>-7.6670000000000004E-4</v>
      </c>
      <c r="E148" s="89">
        <v>804900</v>
      </c>
      <c r="F148" s="89">
        <v>-16620</v>
      </c>
      <c r="G148" s="89">
        <v>-112</v>
      </c>
      <c r="H148" s="89">
        <v>-537.4</v>
      </c>
      <c r="I148" s="89">
        <v>23360000000</v>
      </c>
      <c r="J148" s="89"/>
      <c r="K148" s="79"/>
      <c r="L148" s="86">
        <f t="shared" si="21"/>
        <v>31.6</v>
      </c>
      <c r="M148" s="87">
        <f t="shared" si="21"/>
        <v>-1.5249999999999999E-4</v>
      </c>
      <c r="N148" s="87">
        <f t="shared" si="22"/>
        <v>640700</v>
      </c>
      <c r="O148" s="87">
        <f t="shared" si="22"/>
        <v>-17200</v>
      </c>
      <c r="P148" s="79"/>
      <c r="Q148" s="79"/>
      <c r="R148" s="79"/>
      <c r="S148" s="79"/>
      <c r="T148" s="79"/>
      <c r="U148" s="79"/>
      <c r="V148" s="79"/>
      <c r="W148" s="79"/>
      <c r="X148" s="79"/>
    </row>
    <row r="149" spans="1:24" ht="14.4" x14ac:dyDescent="0.3">
      <c r="A149" s="89">
        <v>78</v>
      </c>
      <c r="B149" s="89">
        <v>31.2</v>
      </c>
      <c r="C149" s="89">
        <v>2.4169999999999999E-3</v>
      </c>
      <c r="D149" s="89">
        <v>-6.0959999999999996E-4</v>
      </c>
      <c r="E149" s="89">
        <v>723900</v>
      </c>
      <c r="F149" s="89">
        <v>-17110</v>
      </c>
      <c r="G149" s="89">
        <v>-92.71</v>
      </c>
      <c r="H149" s="89">
        <v>-445</v>
      </c>
      <c r="I149" s="89">
        <v>23360000000</v>
      </c>
      <c r="J149" s="89"/>
      <c r="K149" s="79"/>
      <c r="L149" s="86">
        <f t="shared" si="21"/>
        <v>32</v>
      </c>
      <c r="M149" s="87">
        <f t="shared" si="21"/>
        <v>-2.0899999999999998E-3</v>
      </c>
      <c r="N149" s="87">
        <f t="shared" si="22"/>
        <v>558800</v>
      </c>
      <c r="O149" s="87">
        <f t="shared" si="22"/>
        <v>-16790</v>
      </c>
      <c r="P149" s="79"/>
      <c r="Q149" s="79"/>
      <c r="R149" s="79"/>
      <c r="S149" s="79"/>
      <c r="T149" s="79"/>
      <c r="U149" s="79"/>
      <c r="V149" s="79"/>
      <c r="W149" s="79"/>
      <c r="X149" s="79"/>
    </row>
    <row r="150" spans="1:24" ht="14.4" x14ac:dyDescent="0.3">
      <c r="A150" s="89">
        <v>79</v>
      </c>
      <c r="B150" s="89">
        <v>31.6</v>
      </c>
      <c r="C150" s="89">
        <v>-1.5249999999999999E-4</v>
      </c>
      <c r="D150" s="89">
        <v>-4.6940000000000003E-4</v>
      </c>
      <c r="E150" s="89">
        <v>640700</v>
      </c>
      <c r="F150" s="89">
        <v>-17200</v>
      </c>
      <c r="G150" s="89">
        <v>56.72</v>
      </c>
      <c r="H150" s="89">
        <v>272.3</v>
      </c>
      <c r="I150" s="89">
        <v>23360000000</v>
      </c>
      <c r="J150" s="89"/>
      <c r="K150" s="79"/>
      <c r="L150" s="86">
        <f t="shared" si="21"/>
        <v>32.4</v>
      </c>
      <c r="M150" s="87">
        <f t="shared" si="21"/>
        <v>-3.4749999999999998E-3</v>
      </c>
      <c r="N150" s="87">
        <f t="shared" si="22"/>
        <v>479500</v>
      </c>
      <c r="O150" s="87">
        <f t="shared" si="22"/>
        <v>-16210</v>
      </c>
      <c r="P150" s="79"/>
      <c r="Q150" s="79"/>
      <c r="R150" s="79"/>
      <c r="S150" s="79"/>
      <c r="T150" s="79"/>
      <c r="U150" s="79"/>
      <c r="V150" s="79"/>
      <c r="W150" s="79"/>
      <c r="X150" s="79"/>
    </row>
    <row r="151" spans="1:24" ht="14.4" x14ac:dyDescent="0.3">
      <c r="A151" s="89">
        <v>80</v>
      </c>
      <c r="B151" s="89">
        <v>32</v>
      </c>
      <c r="C151" s="89">
        <v>-2.0899999999999998E-3</v>
      </c>
      <c r="D151" s="89">
        <v>-3.4610000000000001E-4</v>
      </c>
      <c r="E151" s="89">
        <v>558800</v>
      </c>
      <c r="F151" s="89">
        <v>-16790</v>
      </c>
      <c r="G151" s="89">
        <v>113</v>
      </c>
      <c r="H151" s="89">
        <v>542.4</v>
      </c>
      <c r="I151" s="89">
        <v>23360000000</v>
      </c>
      <c r="J151" s="89"/>
      <c r="K151" s="79"/>
      <c r="L151" s="86">
        <f t="shared" si="21"/>
        <v>32.799999999999997</v>
      </c>
      <c r="M151" s="87">
        <f t="shared" si="21"/>
        <v>-4.3880000000000004E-3</v>
      </c>
      <c r="N151" s="87">
        <f t="shared" si="22"/>
        <v>403200</v>
      </c>
      <c r="O151" s="87">
        <f t="shared" si="22"/>
        <v>-15560</v>
      </c>
      <c r="P151" s="79"/>
      <c r="Q151" s="79"/>
      <c r="R151" s="79"/>
      <c r="S151" s="79"/>
      <c r="T151" s="79"/>
      <c r="U151" s="79"/>
      <c r="V151" s="79"/>
      <c r="W151" s="79"/>
      <c r="X151" s="79"/>
    </row>
    <row r="152" spans="1:24" ht="14.4" x14ac:dyDescent="0.3">
      <c r="A152" s="89">
        <v>81</v>
      </c>
      <c r="B152" s="89">
        <v>32.4</v>
      </c>
      <c r="C152" s="89">
        <v>-3.4749999999999998E-3</v>
      </c>
      <c r="D152" s="89">
        <v>-2.3949999999999999E-4</v>
      </c>
      <c r="E152" s="89">
        <v>479500</v>
      </c>
      <c r="F152" s="89">
        <v>-16210</v>
      </c>
      <c r="G152" s="89">
        <v>130.19999999999999</v>
      </c>
      <c r="H152" s="89">
        <v>625</v>
      </c>
      <c r="I152" s="89">
        <v>23360000000</v>
      </c>
      <c r="J152" s="89"/>
      <c r="K152" s="79"/>
      <c r="L152" s="86">
        <f t="shared" si="21"/>
        <v>33.200000000000003</v>
      </c>
      <c r="M152" s="87">
        <f t="shared" si="21"/>
        <v>-4.9040000000000004E-3</v>
      </c>
      <c r="N152" s="87">
        <f t="shared" si="22"/>
        <v>330100</v>
      </c>
      <c r="O152" s="87">
        <f t="shared" si="22"/>
        <v>-14780</v>
      </c>
      <c r="P152" s="79"/>
      <c r="Q152" s="79"/>
      <c r="R152" s="79"/>
      <c r="S152" s="79"/>
      <c r="T152" s="79"/>
      <c r="U152" s="79"/>
      <c r="V152" s="79"/>
      <c r="W152" s="79"/>
      <c r="X152" s="79"/>
    </row>
    <row r="153" spans="1:24" ht="14.4" x14ac:dyDescent="0.3">
      <c r="A153" s="89">
        <v>82</v>
      </c>
      <c r="B153" s="89">
        <v>32.799999999999997</v>
      </c>
      <c r="C153" s="89">
        <v>-4.3880000000000004E-3</v>
      </c>
      <c r="D153" s="89">
        <v>-1.4880000000000001E-4</v>
      </c>
      <c r="E153" s="89">
        <v>403200</v>
      </c>
      <c r="F153" s="89">
        <v>-15560</v>
      </c>
      <c r="G153" s="89">
        <v>139.6</v>
      </c>
      <c r="H153" s="89">
        <v>669.9</v>
      </c>
      <c r="I153" s="89">
        <v>23360000000</v>
      </c>
      <c r="J153" s="89"/>
      <c r="K153" s="79"/>
      <c r="L153" s="86">
        <f t="shared" si="21"/>
        <v>33.6</v>
      </c>
      <c r="M153" s="87">
        <f t="shared" si="21"/>
        <v>-5.0930000000000003E-3</v>
      </c>
      <c r="N153" s="87">
        <f t="shared" si="22"/>
        <v>261300</v>
      </c>
      <c r="O153" s="87">
        <f t="shared" si="22"/>
        <v>-13790</v>
      </c>
      <c r="P153" s="79"/>
      <c r="Q153" s="79"/>
      <c r="R153" s="79"/>
      <c r="S153" s="79"/>
      <c r="T153" s="79"/>
      <c r="U153" s="79"/>
      <c r="V153" s="79"/>
      <c r="W153" s="79"/>
      <c r="X153" s="79"/>
    </row>
    <row r="154" spans="1:24" ht="14.4" x14ac:dyDescent="0.3">
      <c r="A154" s="89">
        <v>83</v>
      </c>
      <c r="B154" s="89">
        <v>33.200000000000003</v>
      </c>
      <c r="C154" s="89">
        <v>-4.9040000000000004E-3</v>
      </c>
      <c r="D154" s="89">
        <v>-7.3410000000000004E-5</v>
      </c>
      <c r="E154" s="89">
        <v>330100</v>
      </c>
      <c r="F154" s="89">
        <v>-14780</v>
      </c>
      <c r="G154" s="89">
        <v>185.1</v>
      </c>
      <c r="H154" s="89">
        <v>888.5</v>
      </c>
      <c r="I154" s="89">
        <v>23360000000</v>
      </c>
      <c r="J154" s="89"/>
      <c r="K154" s="79"/>
      <c r="L154" s="86">
        <f t="shared" si="21"/>
        <v>34</v>
      </c>
      <c r="M154" s="87">
        <f t="shared" si="21"/>
        <v>-5.025E-3</v>
      </c>
      <c r="N154" s="87">
        <f t="shared" si="22"/>
        <v>197700</v>
      </c>
      <c r="O154" s="87">
        <f t="shared" si="22"/>
        <v>-12590</v>
      </c>
      <c r="P154" s="79"/>
      <c r="Q154" s="79"/>
      <c r="R154" s="79"/>
      <c r="S154" s="79"/>
      <c r="T154" s="79"/>
      <c r="U154" s="79"/>
      <c r="V154" s="79"/>
      <c r="W154" s="79"/>
      <c r="X154" s="79"/>
    </row>
    <row r="155" spans="1:24" ht="14.4" x14ac:dyDescent="0.3">
      <c r="A155" s="89">
        <v>84</v>
      </c>
      <c r="B155" s="89">
        <v>33.6</v>
      </c>
      <c r="C155" s="89">
        <v>-5.0930000000000003E-3</v>
      </c>
      <c r="D155" s="89">
        <v>-1.2639999999999999E-5</v>
      </c>
      <c r="E155" s="89">
        <v>261300</v>
      </c>
      <c r="F155" s="89">
        <v>-13790</v>
      </c>
      <c r="G155" s="89">
        <v>228.2</v>
      </c>
      <c r="H155" s="89">
        <v>1095</v>
      </c>
      <c r="I155" s="89">
        <v>23360000000</v>
      </c>
      <c r="J155" s="89"/>
      <c r="K155" s="79"/>
      <c r="L155" s="86">
        <f t="shared" si="21"/>
        <v>34.4</v>
      </c>
      <c r="M155" s="87">
        <f t="shared" si="21"/>
        <v>-4.7619999999999997E-3</v>
      </c>
      <c r="N155" s="87">
        <f t="shared" si="22"/>
        <v>140400</v>
      </c>
      <c r="O155" s="87">
        <f t="shared" si="22"/>
        <v>-11210</v>
      </c>
      <c r="P155" s="79"/>
      <c r="Q155" s="79"/>
      <c r="R155" s="79"/>
      <c r="S155" s="79"/>
      <c r="T155" s="79"/>
      <c r="U155" s="79"/>
      <c r="V155" s="79"/>
      <c r="W155" s="79"/>
      <c r="X155" s="79"/>
    </row>
    <row r="156" spans="1:24" ht="14.4" x14ac:dyDescent="0.3">
      <c r="A156" s="89">
        <v>85</v>
      </c>
      <c r="B156" s="89">
        <v>34</v>
      </c>
      <c r="C156" s="89">
        <v>-5.025E-3</v>
      </c>
      <c r="D156" s="89">
        <v>3.4530000000000003E-5</v>
      </c>
      <c r="E156" s="89">
        <v>197700</v>
      </c>
      <c r="F156" s="89">
        <v>-12590</v>
      </c>
      <c r="G156" s="89">
        <v>269.10000000000002</v>
      </c>
      <c r="H156" s="89">
        <v>1292</v>
      </c>
      <c r="I156" s="89">
        <v>23360000000</v>
      </c>
      <c r="J156" s="89"/>
      <c r="K156" s="79"/>
      <c r="L156" s="86">
        <f t="shared" si="21"/>
        <v>34.799999999999997</v>
      </c>
      <c r="M156" s="87">
        <f t="shared" si="21"/>
        <v>-4.3600000000000002E-3</v>
      </c>
      <c r="N156" s="87">
        <f t="shared" si="22"/>
        <v>90100</v>
      </c>
      <c r="O156" s="87">
        <f t="shared" si="22"/>
        <v>-9663</v>
      </c>
      <c r="P156" s="79"/>
      <c r="Q156" s="79"/>
      <c r="R156" s="79"/>
      <c r="S156" s="79"/>
      <c r="T156" s="79"/>
      <c r="U156" s="79"/>
      <c r="V156" s="79"/>
      <c r="W156" s="79"/>
      <c r="X156" s="79"/>
    </row>
    <row r="157" spans="1:24" ht="14.4" x14ac:dyDescent="0.3">
      <c r="A157" s="89">
        <v>86</v>
      </c>
      <c r="B157" s="89">
        <v>34.4</v>
      </c>
      <c r="C157" s="89">
        <v>-4.7619999999999997E-3</v>
      </c>
      <c r="D157" s="89">
        <v>6.9280000000000001E-5</v>
      </c>
      <c r="E157" s="89">
        <v>140400</v>
      </c>
      <c r="F157" s="89">
        <v>-11210</v>
      </c>
      <c r="G157" s="89">
        <v>306.5</v>
      </c>
      <c r="H157" s="89">
        <v>1471</v>
      </c>
      <c r="I157" s="89">
        <v>23360000000</v>
      </c>
      <c r="J157" s="89"/>
      <c r="K157" s="79"/>
      <c r="L157" s="86">
        <f t="shared" si="21"/>
        <v>35.200000000000003</v>
      </c>
      <c r="M157" s="87">
        <f t="shared" si="21"/>
        <v>-3.869E-3</v>
      </c>
      <c r="N157" s="87">
        <f t="shared" si="22"/>
        <v>47630</v>
      </c>
      <c r="O157" s="87">
        <f t="shared" si="22"/>
        <v>-8052</v>
      </c>
      <c r="P157" s="79"/>
      <c r="Q157" s="79"/>
      <c r="R157" s="79"/>
      <c r="S157" s="79"/>
      <c r="T157" s="79"/>
      <c r="U157" s="79"/>
      <c r="V157" s="79"/>
      <c r="W157" s="79"/>
      <c r="X157" s="79"/>
    </row>
    <row r="158" spans="1:24" ht="14.4" x14ac:dyDescent="0.3">
      <c r="A158" s="89">
        <v>87</v>
      </c>
      <c r="B158" s="89">
        <v>34.799999999999997</v>
      </c>
      <c r="C158" s="89">
        <v>-4.3600000000000002E-3</v>
      </c>
      <c r="D158" s="89">
        <v>9.2960000000000004E-5</v>
      </c>
      <c r="E158" s="89">
        <v>90100</v>
      </c>
      <c r="F158" s="89">
        <v>-9663</v>
      </c>
      <c r="G158" s="89">
        <v>339.7</v>
      </c>
      <c r="H158" s="89">
        <v>1631</v>
      </c>
      <c r="I158" s="89">
        <v>23360000000</v>
      </c>
      <c r="J158" s="89"/>
      <c r="K158" s="79"/>
      <c r="L158" s="86">
        <f t="shared" si="21"/>
        <v>35.6</v>
      </c>
      <c r="M158" s="87">
        <f t="shared" si="21"/>
        <v>-3.3310000000000002E-3</v>
      </c>
      <c r="N158" s="87">
        <f t="shared" si="22"/>
        <v>12800</v>
      </c>
      <c r="O158" s="87">
        <f t="shared" si="22"/>
        <v>-6484</v>
      </c>
      <c r="P158" s="79"/>
      <c r="Q158" s="79"/>
      <c r="R158" s="79"/>
      <c r="S158" s="79"/>
      <c r="T158" s="79"/>
      <c r="U158" s="79"/>
      <c r="V158" s="79"/>
      <c r="W158" s="79"/>
      <c r="X158" s="79"/>
    </row>
    <row r="159" spans="1:24" ht="14.4" x14ac:dyDescent="0.3">
      <c r="A159" s="89">
        <v>88</v>
      </c>
      <c r="B159" s="89">
        <v>35.200000000000003</v>
      </c>
      <c r="C159" s="89">
        <v>-3.869E-3</v>
      </c>
      <c r="D159" s="89">
        <v>1.071E-4</v>
      </c>
      <c r="E159" s="89">
        <v>47630</v>
      </c>
      <c r="F159" s="89">
        <v>-8052</v>
      </c>
      <c r="G159" s="89">
        <v>331.3</v>
      </c>
      <c r="H159" s="89">
        <v>1590</v>
      </c>
      <c r="I159" s="89">
        <v>23360000000</v>
      </c>
      <c r="J159" s="89"/>
      <c r="K159" s="79"/>
      <c r="L159" s="86">
        <f t="shared" si="21"/>
        <v>36</v>
      </c>
      <c r="M159" s="87">
        <f t="shared" si="21"/>
        <v>-2.7810000000000001E-3</v>
      </c>
      <c r="N159" s="87">
        <f t="shared" si="22"/>
        <v>-14610</v>
      </c>
      <c r="O159" s="87">
        <f t="shared" si="22"/>
        <v>-4962</v>
      </c>
      <c r="P159" s="79"/>
      <c r="Q159" s="79"/>
      <c r="R159" s="79"/>
      <c r="S159" s="79"/>
      <c r="T159" s="79"/>
      <c r="U159" s="79"/>
      <c r="V159" s="79"/>
      <c r="W159" s="79"/>
      <c r="X159" s="79"/>
    </row>
    <row r="160" spans="1:24" ht="14.4" x14ac:dyDescent="0.3">
      <c r="A160" s="89">
        <v>89</v>
      </c>
      <c r="B160" s="89">
        <v>35.6</v>
      </c>
      <c r="C160" s="89">
        <v>-3.3310000000000002E-3</v>
      </c>
      <c r="D160" s="89">
        <v>1.133E-4</v>
      </c>
      <c r="E160" s="89">
        <v>12800</v>
      </c>
      <c r="F160" s="89">
        <v>-6484</v>
      </c>
      <c r="G160" s="89">
        <v>322</v>
      </c>
      <c r="H160" s="89">
        <v>1546</v>
      </c>
      <c r="I160" s="89">
        <v>23360000000</v>
      </c>
      <c r="J160" s="89"/>
      <c r="K160" s="79"/>
      <c r="L160" s="86">
        <f t="shared" si="21"/>
        <v>36.4</v>
      </c>
      <c r="M160" s="87">
        <f t="shared" si="21"/>
        <v>-2.245E-3</v>
      </c>
      <c r="N160" s="87">
        <f t="shared" si="22"/>
        <v>-34830</v>
      </c>
      <c r="O160" s="87">
        <f t="shared" si="22"/>
        <v>-3485</v>
      </c>
      <c r="P160" s="79"/>
      <c r="Q160" s="79"/>
      <c r="R160" s="79"/>
      <c r="S160" s="79"/>
      <c r="T160" s="79"/>
      <c r="U160" s="79"/>
      <c r="V160" s="79"/>
      <c r="W160" s="79"/>
      <c r="X160" s="79"/>
    </row>
    <row r="161" spans="1:24" ht="14.4" x14ac:dyDescent="0.3">
      <c r="A161" s="89">
        <v>90</v>
      </c>
      <c r="B161" s="89">
        <v>36</v>
      </c>
      <c r="C161" s="89">
        <v>-2.7810000000000001E-3</v>
      </c>
      <c r="D161" s="89">
        <v>1.131E-4</v>
      </c>
      <c r="E161" s="89">
        <v>-14610</v>
      </c>
      <c r="F161" s="89">
        <v>-4962</v>
      </c>
      <c r="G161" s="89">
        <v>312.39999999999998</v>
      </c>
      <c r="H161" s="89">
        <v>1500</v>
      </c>
      <c r="I161" s="89">
        <v>23360000000</v>
      </c>
      <c r="J161" s="89"/>
      <c r="K161" s="79"/>
      <c r="L161" s="86">
        <f t="shared" si="21"/>
        <v>36.799999999999997</v>
      </c>
      <c r="M161" s="87">
        <f t="shared" si="21"/>
        <v>-1.7440000000000001E-3</v>
      </c>
      <c r="N161" s="87">
        <f t="shared" si="22"/>
        <v>-48070</v>
      </c>
      <c r="O161" s="87">
        <f t="shared" si="22"/>
        <v>-2064</v>
      </c>
      <c r="P161" s="79"/>
      <c r="Q161" s="79"/>
      <c r="R161" s="79"/>
      <c r="S161" s="79"/>
      <c r="T161" s="79"/>
      <c r="U161" s="79"/>
      <c r="V161" s="79"/>
      <c r="W161" s="79"/>
      <c r="X161" s="79"/>
    </row>
    <row r="162" spans="1:24" ht="14.4" x14ac:dyDescent="0.3">
      <c r="A162" s="89">
        <v>91</v>
      </c>
      <c r="B162" s="89">
        <v>36.4</v>
      </c>
      <c r="C162" s="89">
        <v>-2.245E-3</v>
      </c>
      <c r="D162" s="89">
        <v>1.081E-4</v>
      </c>
      <c r="E162" s="89">
        <v>-34830</v>
      </c>
      <c r="F162" s="89">
        <v>-3485</v>
      </c>
      <c r="G162" s="89">
        <v>303</v>
      </c>
      <c r="H162" s="89">
        <v>1454</v>
      </c>
      <c r="I162" s="89">
        <v>23360000000</v>
      </c>
      <c r="J162" s="89"/>
      <c r="K162" s="79"/>
      <c r="L162" s="86">
        <f t="shared" si="21"/>
        <v>37.200000000000003</v>
      </c>
      <c r="M162" s="87">
        <f t="shared" si="21"/>
        <v>-1.2899999999999999E-3</v>
      </c>
      <c r="N162" s="87">
        <f t="shared" si="22"/>
        <v>-54640</v>
      </c>
      <c r="O162" s="87">
        <f t="shared" si="22"/>
        <v>-729</v>
      </c>
      <c r="P162" s="79"/>
      <c r="Q162" s="79"/>
      <c r="R162" s="79"/>
      <c r="S162" s="79"/>
      <c r="T162" s="79"/>
      <c r="U162" s="79"/>
      <c r="V162" s="79"/>
      <c r="W162" s="79"/>
      <c r="X162" s="79"/>
    </row>
    <row r="163" spans="1:24" ht="14.4" x14ac:dyDescent="0.3">
      <c r="A163" s="89">
        <v>92</v>
      </c>
      <c r="B163" s="89">
        <v>36.799999999999997</v>
      </c>
      <c r="C163" s="89">
        <v>-1.7440000000000001E-3</v>
      </c>
      <c r="D163" s="89">
        <v>9.9539999999999999E-5</v>
      </c>
      <c r="E163" s="89">
        <v>-48070</v>
      </c>
      <c r="F163" s="89">
        <v>-2064</v>
      </c>
      <c r="G163" s="89">
        <v>288.89999999999998</v>
      </c>
      <c r="H163" s="89">
        <v>1387</v>
      </c>
      <c r="I163" s="89">
        <v>23360000000</v>
      </c>
      <c r="J163" s="89"/>
      <c r="K163" s="79"/>
      <c r="L163" s="86">
        <f t="shared" si="21"/>
        <v>37.6</v>
      </c>
      <c r="M163" s="87">
        <f t="shared" si="21"/>
        <v>-8.8960000000000005E-4</v>
      </c>
      <c r="N163" s="87">
        <f t="shared" si="22"/>
        <v>-55070</v>
      </c>
      <c r="O163" s="87">
        <f t="shared" si="22"/>
        <v>498.1</v>
      </c>
      <c r="P163" s="79"/>
      <c r="Q163" s="79"/>
      <c r="R163" s="79"/>
      <c r="S163" s="79"/>
      <c r="T163" s="79"/>
      <c r="U163" s="79"/>
      <c r="V163" s="79"/>
      <c r="W163" s="79"/>
      <c r="X163" s="79"/>
    </row>
    <row r="164" spans="1:24" ht="14.4" x14ac:dyDescent="0.3">
      <c r="A164" s="89">
        <v>93</v>
      </c>
      <c r="B164" s="89">
        <v>37.200000000000003</v>
      </c>
      <c r="C164" s="89">
        <v>-1.2899999999999999E-3</v>
      </c>
      <c r="D164" s="89">
        <v>8.8980000000000005E-5</v>
      </c>
      <c r="E164" s="89">
        <v>-54640</v>
      </c>
      <c r="F164" s="89">
        <v>-729</v>
      </c>
      <c r="G164" s="89">
        <v>267.3</v>
      </c>
      <c r="H164" s="89">
        <v>1283</v>
      </c>
      <c r="I164" s="89">
        <v>23360000000</v>
      </c>
      <c r="J164" s="89"/>
      <c r="K164" s="79"/>
      <c r="L164" s="86">
        <f t="shared" si="21"/>
        <v>38</v>
      </c>
      <c r="M164" s="87">
        <f t="shared" si="21"/>
        <v>-5.4379999999999999E-4</v>
      </c>
      <c r="N164" s="87">
        <f t="shared" si="22"/>
        <v>-49860</v>
      </c>
      <c r="O164" s="87">
        <f t="shared" si="22"/>
        <v>1581</v>
      </c>
      <c r="P164" s="79"/>
      <c r="Q164" s="79"/>
      <c r="R164" s="79"/>
      <c r="S164" s="79"/>
      <c r="T164" s="79"/>
      <c r="U164" s="79"/>
      <c r="V164" s="79"/>
      <c r="W164" s="79"/>
      <c r="X164" s="79"/>
    </row>
    <row r="165" spans="1:24" ht="14.4" x14ac:dyDescent="0.3">
      <c r="A165" s="89">
        <v>94</v>
      </c>
      <c r="B165" s="89">
        <v>37.6</v>
      </c>
      <c r="C165" s="89">
        <v>-8.8960000000000005E-4</v>
      </c>
      <c r="D165" s="89">
        <v>7.771E-5</v>
      </c>
      <c r="E165" s="89">
        <v>-55070</v>
      </c>
      <c r="F165" s="89">
        <v>498.1</v>
      </c>
      <c r="G165" s="89">
        <v>244.1</v>
      </c>
      <c r="H165" s="89">
        <v>1171</v>
      </c>
      <c r="I165" s="89">
        <v>23360000000</v>
      </c>
      <c r="J165" s="89"/>
      <c r="K165" s="79"/>
      <c r="L165" s="86">
        <f t="shared" ref="L165:M169" si="23">B167</f>
        <v>38.4</v>
      </c>
      <c r="M165" s="87">
        <f t="shared" si="23"/>
        <v>-2.4709999999999999E-4</v>
      </c>
      <c r="N165" s="87">
        <f t="shared" ref="N165:O169" si="24">E167</f>
        <v>-39890</v>
      </c>
      <c r="O165" s="87">
        <f t="shared" si="24"/>
        <v>2498</v>
      </c>
      <c r="P165" s="79"/>
      <c r="Q165" s="79"/>
      <c r="R165" s="79"/>
      <c r="S165" s="79"/>
      <c r="T165" s="79"/>
      <c r="U165" s="79"/>
      <c r="V165" s="79"/>
      <c r="W165" s="79"/>
      <c r="X165" s="79"/>
    </row>
    <row r="166" spans="1:24" ht="14.4" x14ac:dyDescent="0.3">
      <c r="A166" s="89">
        <v>95</v>
      </c>
      <c r="B166" s="89">
        <v>38</v>
      </c>
      <c r="C166" s="89">
        <v>-5.4379999999999999E-4</v>
      </c>
      <c r="D166" s="89">
        <v>6.6929999999999998E-5</v>
      </c>
      <c r="E166" s="89">
        <v>-49860</v>
      </c>
      <c r="F166" s="89">
        <v>1581</v>
      </c>
      <c r="G166" s="89">
        <v>207.1</v>
      </c>
      <c r="H166" s="89">
        <v>993.9</v>
      </c>
      <c r="I166" s="89">
        <v>23360000000</v>
      </c>
      <c r="J166" s="89"/>
      <c r="K166" s="79"/>
      <c r="L166" s="86">
        <f t="shared" si="23"/>
        <v>38.799999999999997</v>
      </c>
      <c r="M166" s="87">
        <f t="shared" si="23"/>
        <v>1.0210000000000001E-5</v>
      </c>
      <c r="N166" s="87">
        <f t="shared" si="24"/>
        <v>-25880</v>
      </c>
      <c r="O166" s="87">
        <f t="shared" si="24"/>
        <v>2755</v>
      </c>
      <c r="P166" s="79"/>
      <c r="Q166" s="79"/>
      <c r="R166" s="79"/>
      <c r="S166" s="79"/>
      <c r="T166" s="79"/>
      <c r="U166" s="79"/>
      <c r="V166" s="79"/>
      <c r="W166" s="79"/>
      <c r="X166" s="79"/>
    </row>
    <row r="167" spans="1:24" ht="14.4" x14ac:dyDescent="0.3">
      <c r="A167" s="89">
        <v>96</v>
      </c>
      <c r="B167" s="89">
        <v>38.4</v>
      </c>
      <c r="C167" s="89">
        <v>-2.4709999999999999E-4</v>
      </c>
      <c r="D167" s="89">
        <v>5.7710000000000001E-5</v>
      </c>
      <c r="E167" s="89">
        <v>-39890</v>
      </c>
      <c r="F167" s="89">
        <v>2498</v>
      </c>
      <c r="G167" s="89">
        <v>175.3</v>
      </c>
      <c r="H167" s="89">
        <v>841.2</v>
      </c>
      <c r="I167" s="89">
        <v>23360000000</v>
      </c>
      <c r="J167" s="89"/>
      <c r="K167" s="79"/>
      <c r="L167" s="86">
        <f t="shared" si="23"/>
        <v>39.200000000000003</v>
      </c>
      <c r="M167" s="87">
        <f t="shared" si="23"/>
        <v>2.42E-4</v>
      </c>
      <c r="N167" s="87">
        <f t="shared" si="24"/>
        <v>-13450</v>
      </c>
      <c r="O167" s="87">
        <f t="shared" si="24"/>
        <v>2212</v>
      </c>
      <c r="P167" s="79"/>
      <c r="Q167" s="79"/>
      <c r="R167" s="79"/>
      <c r="S167" s="79"/>
      <c r="T167" s="79"/>
      <c r="U167" s="79"/>
      <c r="V167" s="79"/>
      <c r="W167" s="79"/>
      <c r="X167" s="79"/>
    </row>
    <row r="168" spans="1:24" ht="14.4" x14ac:dyDescent="0.3">
      <c r="A168" s="89">
        <v>97</v>
      </c>
      <c r="B168" s="89">
        <v>38.799999999999997</v>
      </c>
      <c r="C168" s="89">
        <v>1.0210000000000001E-5</v>
      </c>
      <c r="D168" s="89">
        <v>5.0949999999999998E-5</v>
      </c>
      <c r="E168" s="89">
        <v>-25880</v>
      </c>
      <c r="F168" s="89">
        <v>2755</v>
      </c>
      <c r="G168" s="89">
        <v>-62.06</v>
      </c>
      <c r="H168" s="89">
        <v>-328.3</v>
      </c>
      <c r="I168" s="89">
        <v>23360000000</v>
      </c>
      <c r="J168" s="89"/>
      <c r="K168" s="79"/>
      <c r="L168" s="86">
        <f t="shared" si="23"/>
        <v>39.6</v>
      </c>
      <c r="M168" s="87">
        <f t="shared" si="23"/>
        <v>4.6050000000000003E-4</v>
      </c>
      <c r="N168" s="87">
        <f t="shared" si="24"/>
        <v>-4649</v>
      </c>
      <c r="O168" s="87">
        <f t="shared" si="24"/>
        <v>1401</v>
      </c>
      <c r="P168" s="79"/>
      <c r="Q168" s="79"/>
      <c r="R168" s="79"/>
      <c r="S168" s="79"/>
      <c r="T168" s="79"/>
      <c r="U168" s="79"/>
      <c r="V168" s="79"/>
      <c r="W168" s="79"/>
      <c r="X168" s="79"/>
    </row>
    <row r="169" spans="1:24" ht="14.4" x14ac:dyDescent="0.3">
      <c r="A169" s="89">
        <v>98</v>
      </c>
      <c r="B169" s="89">
        <v>39.200000000000003</v>
      </c>
      <c r="C169" s="89">
        <v>2.42E-4</v>
      </c>
      <c r="D169" s="89">
        <v>4.6910000000000003E-5</v>
      </c>
      <c r="E169" s="89">
        <v>-13450</v>
      </c>
      <c r="F169" s="89">
        <v>2212</v>
      </c>
      <c r="G169" s="89">
        <v>-157.80000000000001</v>
      </c>
      <c r="H169" s="89">
        <v>-757.9</v>
      </c>
      <c r="I169" s="89">
        <v>23360000000</v>
      </c>
      <c r="J169" s="89"/>
      <c r="K169" s="79"/>
      <c r="L169" s="86">
        <f t="shared" si="23"/>
        <v>40</v>
      </c>
      <c r="M169" s="87">
        <f t="shared" si="23"/>
        <v>6.7449999999999997E-4</v>
      </c>
      <c r="N169" s="87">
        <f t="shared" si="24"/>
        <v>0</v>
      </c>
      <c r="O169" s="87">
        <f t="shared" si="24"/>
        <v>484.3</v>
      </c>
      <c r="P169" s="79"/>
      <c r="Q169" s="79"/>
      <c r="R169" s="79"/>
      <c r="S169" s="79"/>
      <c r="T169" s="79"/>
      <c r="U169" s="79"/>
      <c r="V169" s="79"/>
      <c r="W169" s="79"/>
      <c r="X169" s="79"/>
    </row>
    <row r="170" spans="1:24" ht="14.4" x14ac:dyDescent="0.3">
      <c r="A170" s="89">
        <v>99</v>
      </c>
      <c r="B170" s="89">
        <v>39.6</v>
      </c>
      <c r="C170" s="89">
        <v>4.6050000000000003E-4</v>
      </c>
      <c r="D170" s="89">
        <v>4.5049999999999997E-5</v>
      </c>
      <c r="E170" s="89">
        <v>-4649</v>
      </c>
      <c r="F170" s="89">
        <v>1401</v>
      </c>
      <c r="G170" s="89">
        <v>-179.9</v>
      </c>
      <c r="H170" s="89">
        <v>-864</v>
      </c>
      <c r="I170" s="89">
        <v>23360000000</v>
      </c>
      <c r="J170" s="89"/>
      <c r="K170" s="79"/>
      <c r="L170" s="86"/>
      <c r="M170" s="87"/>
      <c r="N170" s="87"/>
      <c r="O170" s="87"/>
      <c r="P170" s="79"/>
      <c r="Q170" s="79"/>
      <c r="R170" s="79"/>
      <c r="S170" s="79"/>
      <c r="T170" s="79"/>
      <c r="U170" s="79"/>
      <c r="V170" s="79"/>
      <c r="W170" s="79"/>
      <c r="X170" s="79"/>
    </row>
    <row r="171" spans="1:24" ht="14.4" x14ac:dyDescent="0.3">
      <c r="A171" s="89">
        <v>100</v>
      </c>
      <c r="B171" s="89">
        <v>40</v>
      </c>
      <c r="C171" s="89">
        <v>6.7449999999999997E-4</v>
      </c>
      <c r="D171" s="89">
        <v>4.4570000000000002E-5</v>
      </c>
      <c r="E171" s="89">
        <v>0</v>
      </c>
      <c r="F171" s="89">
        <v>484.3</v>
      </c>
      <c r="G171" s="89">
        <v>-201.7</v>
      </c>
      <c r="H171" s="89">
        <v>-968.6</v>
      </c>
      <c r="I171" s="89">
        <v>23360000000</v>
      </c>
      <c r="J171" s="89"/>
      <c r="K171" s="79"/>
      <c r="L171" s="86"/>
      <c r="M171" s="87"/>
      <c r="N171" s="87"/>
      <c r="O171" s="87"/>
      <c r="P171" s="79"/>
      <c r="Q171" s="79"/>
      <c r="R171" s="79"/>
      <c r="S171" s="79"/>
      <c r="T171" s="79"/>
      <c r="U171" s="79"/>
      <c r="V171" s="79"/>
      <c r="W171" s="79"/>
      <c r="X171" s="79"/>
    </row>
    <row r="172" spans="1:24" ht="14.4" x14ac:dyDescent="0.3">
      <c r="A172" s="74"/>
      <c r="B172" s="93"/>
      <c r="C172" s="93"/>
      <c r="D172" s="93"/>
      <c r="E172" s="93"/>
      <c r="F172" s="93"/>
      <c r="G172" s="93"/>
      <c r="H172" s="93"/>
      <c r="I172" s="89"/>
      <c r="J172" s="89"/>
      <c r="K172" s="79"/>
      <c r="L172" s="86"/>
      <c r="M172" s="87"/>
      <c r="N172" s="87"/>
      <c r="O172" s="87"/>
      <c r="P172" s="79"/>
      <c r="Q172" s="79"/>
      <c r="R172" s="79"/>
      <c r="S172" s="79"/>
      <c r="T172" s="79"/>
      <c r="U172" s="79"/>
      <c r="V172" s="79"/>
      <c r="W172" s="79"/>
      <c r="X172" s="79"/>
    </row>
    <row r="173" spans="1:24" ht="14.4" x14ac:dyDescent="0.3">
      <c r="B173" s="94"/>
      <c r="C173" s="94"/>
      <c r="D173" s="94"/>
      <c r="E173" s="94"/>
      <c r="F173" s="94"/>
      <c r="G173" s="94"/>
      <c r="H173" s="94"/>
      <c r="I173" s="93"/>
      <c r="J173" s="93"/>
      <c r="K173" s="74"/>
      <c r="L173" s="86"/>
      <c r="M173" s="87"/>
      <c r="N173" s="87"/>
      <c r="O173" s="87"/>
      <c r="P173" s="74"/>
      <c r="Q173" s="74"/>
      <c r="R173" s="74"/>
      <c r="S173" s="74"/>
      <c r="T173" s="74"/>
      <c r="U173" s="74"/>
      <c r="V173" s="74"/>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row r="369" spans="2:15" ht="14.4" x14ac:dyDescent="0.25">
      <c r="B369" s="94"/>
      <c r="C369" s="94"/>
      <c r="D369" s="94"/>
      <c r="E369" s="94"/>
      <c r="F369" s="94"/>
      <c r="G369" s="94"/>
      <c r="H369" s="94"/>
      <c r="I369" s="94"/>
      <c r="J369" s="94"/>
      <c r="L369" s="86"/>
      <c r="M369" s="87"/>
      <c r="N369" s="87"/>
      <c r="O369" s="87"/>
    </row>
    <row r="370" spans="2:15" ht="14.4" x14ac:dyDescent="0.25">
      <c r="B370" s="94"/>
      <c r="C370" s="94"/>
      <c r="D370" s="94"/>
      <c r="E370" s="94"/>
      <c r="F370" s="94"/>
      <c r="G370" s="94"/>
      <c r="H370" s="94"/>
      <c r="I370" s="94"/>
      <c r="J370" s="94"/>
      <c r="L370" s="86"/>
      <c r="M370" s="87"/>
      <c r="N370" s="87"/>
      <c r="O370" s="87"/>
    </row>
    <row r="371" spans="2:15" ht="14.4" x14ac:dyDescent="0.25">
      <c r="B371" s="94"/>
      <c r="C371" s="94"/>
      <c r="D371" s="94"/>
      <c r="E371" s="94"/>
      <c r="F371" s="94"/>
      <c r="G371" s="94"/>
      <c r="H371" s="94"/>
      <c r="I371" s="94"/>
      <c r="J371" s="94"/>
      <c r="L371" s="86"/>
      <c r="M371" s="87"/>
      <c r="N371" s="87"/>
      <c r="O371" s="87"/>
    </row>
  </sheetData>
  <mergeCells count="28">
    <mergeCell ref="C49:D49"/>
    <mergeCell ref="C50:D50"/>
    <mergeCell ref="C51:D51"/>
    <mergeCell ref="C52:D52"/>
    <mergeCell ref="C48:D48"/>
    <mergeCell ref="C47:D47"/>
    <mergeCell ref="C46:D46"/>
    <mergeCell ref="AD44:AD45"/>
    <mergeCell ref="C45:D45"/>
    <mergeCell ref="A32:B32"/>
    <mergeCell ref="A33:B33"/>
    <mergeCell ref="A34:B34"/>
    <mergeCell ref="A37:B37"/>
    <mergeCell ref="A38:B38"/>
    <mergeCell ref="E38:O39"/>
    <mergeCell ref="A39:B39"/>
    <mergeCell ref="A41:L41"/>
    <mergeCell ref="C42:D42"/>
    <mergeCell ref="L42:M42"/>
    <mergeCell ref="C43:D43"/>
    <mergeCell ref="C44:D44"/>
    <mergeCell ref="A31:B31"/>
    <mergeCell ref="K4:O4"/>
    <mergeCell ref="Q7:AB7"/>
    <mergeCell ref="A26:B26"/>
    <mergeCell ref="A27:B27"/>
    <mergeCell ref="A28:B28"/>
    <mergeCell ref="W27:AA38"/>
  </mergeCells>
  <conditionalFormatting sqref="E36">
    <cfRule type="cellIs" dxfId="11" priority="3" operator="lessThan">
      <formula>-5</formula>
    </cfRule>
    <cfRule type="cellIs" dxfId="10" priority="4" stopIfTrue="1" operator="greaterThan">
      <formula>#REF!</formula>
    </cfRule>
  </conditionalFormatting>
  <conditionalFormatting sqref="I58:I59 I61:I63">
    <cfRule type="containsText" dxfId="9" priority="1" operator="containsText" text="OK">
      <formula>NOT(ISERROR(SEARCH("OK",I58)))</formula>
    </cfRule>
    <cfRule type="containsText" dxfId="8" priority="2" operator="containsText" text="NG">
      <formula>NOT(ISERROR(SEARCH("NG",I58)))</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30" zoomScale="90" zoomScaleNormal="85" zoomScaleSheetLayoutView="90" workbookViewId="0">
      <selection activeCell="M55" sqref="M55"/>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12" customFormat="1" x14ac:dyDescent="0.3">
      <c r="J1" s="22" t="s">
        <v>27</v>
      </c>
      <c r="K1" s="23" t="s">
        <v>82</v>
      </c>
      <c r="L1" s="22" t="s">
        <v>28</v>
      </c>
      <c r="M1" s="24">
        <v>45666</v>
      </c>
      <c r="N1" s="22" t="s">
        <v>29</v>
      </c>
      <c r="O1" s="23">
        <v>20230339</v>
      </c>
    </row>
    <row r="2" spans="1:28" s="12" customFormat="1" x14ac:dyDescent="0.3">
      <c r="J2" s="22" t="s">
        <v>30</v>
      </c>
      <c r="K2" s="23" t="s">
        <v>140</v>
      </c>
      <c r="L2" s="22" t="s">
        <v>28</v>
      </c>
      <c r="M2" s="25">
        <v>45677</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5" t="s">
        <v>186</v>
      </c>
      <c r="L4" s="175"/>
      <c r="M4" s="175"/>
      <c r="N4" s="175"/>
      <c r="O4" s="175"/>
    </row>
    <row r="5" spans="1:28" s="12" customFormat="1" x14ac:dyDescent="0.3"/>
    <row r="6" spans="1:28" s="12" customFormat="1" ht="14.4" thickBot="1" x14ac:dyDescent="0.35">
      <c r="A6" s="29" t="str">
        <f>K4</f>
        <v>Temporary Shoring 3  at FWD Abutment</v>
      </c>
      <c r="B6" s="29"/>
      <c r="C6" s="29"/>
      <c r="D6" s="29"/>
      <c r="E6" s="29"/>
      <c r="F6" s="29"/>
      <c r="G6" s="29"/>
      <c r="H6" s="29"/>
      <c r="I6" s="29"/>
      <c r="J6" s="29"/>
      <c r="K6" s="30"/>
      <c r="L6" s="30"/>
      <c r="M6" s="30"/>
      <c r="N6" s="30"/>
      <c r="O6" s="30"/>
    </row>
    <row r="7" spans="1:28" ht="14.4" thickTop="1" x14ac:dyDescent="0.25">
      <c r="A7" s="67"/>
      <c r="Q7" s="99" t="s">
        <v>66</v>
      </c>
      <c r="R7" s="99"/>
      <c r="S7" s="99"/>
      <c r="T7" s="99"/>
      <c r="U7" s="99"/>
      <c r="V7" s="99"/>
      <c r="W7" s="99"/>
      <c r="X7" s="99"/>
      <c r="Y7" s="99"/>
      <c r="Z7" s="99"/>
      <c r="AA7" s="99"/>
      <c r="AB7" s="99"/>
    </row>
    <row r="8" spans="1:28" ht="14.25" customHeight="1" x14ac:dyDescent="0.25">
      <c r="A8" s="2" t="s">
        <v>153</v>
      </c>
      <c r="Q8" s="70" t="s">
        <v>68</v>
      </c>
      <c r="R8" s="70" t="s">
        <v>83</v>
      </c>
      <c r="S8" s="70" t="s">
        <v>67</v>
      </c>
      <c r="T8" s="70" t="s">
        <v>69</v>
      </c>
      <c r="U8" s="70" t="s">
        <v>70</v>
      </c>
      <c r="V8" s="70" t="s">
        <v>71</v>
      </c>
      <c r="W8" s="70" t="s">
        <v>126</v>
      </c>
      <c r="X8" s="70" t="s">
        <v>127</v>
      </c>
      <c r="Y8" s="70" t="s">
        <v>134</v>
      </c>
      <c r="Z8" s="70" t="s">
        <v>137</v>
      </c>
      <c r="AA8" s="70" t="s">
        <v>151</v>
      </c>
      <c r="AB8" s="70" t="s">
        <v>138</v>
      </c>
    </row>
    <row r="9" spans="1:28" x14ac:dyDescent="0.25">
      <c r="Q9" s="70">
        <v>1</v>
      </c>
      <c r="R9" s="70">
        <v>939.8</v>
      </c>
      <c r="S9" s="70">
        <f t="shared" ref="S9:S15" si="0">$R$9-T9</f>
        <v>933.8</v>
      </c>
      <c r="T9" s="70">
        <v>6</v>
      </c>
      <c r="U9" s="69">
        <v>24</v>
      </c>
      <c r="V9" s="69">
        <v>124</v>
      </c>
      <c r="W9" s="70">
        <f>(SIN(RADIANS(90+U9))^2)/((SIN(RADIANS(90))^2)*SIN(RADIANS(90-0))*(1+SQRT(SIN(RADIANS(U9+0))*SIN(RADIANS(U9-$E$16))/SIN(RADIANS(90-0))/SIN(RADIANS($E$16+90))))^2)</f>
        <v>0.42173022210258337</v>
      </c>
      <c r="X9" s="70">
        <f t="shared" ref="X9:X15" si="1">(SIN(RADIANS(90+U9))^2)/((SIN(RADIANS(90))^2)*SIN(RADIANS(90-0))*(1+SQRT(SIN(RADIANS(U9+0))*SIN(RADIANS(U9-$E$16))/SIN(RADIANS(90-0))/SIN(RADIANS($E$16+90))))^2)</f>
        <v>0.42173022210258337</v>
      </c>
      <c r="Y9" s="71">
        <v>750</v>
      </c>
      <c r="Z9" s="71">
        <v>80</v>
      </c>
      <c r="AA9" s="103">
        <v>1.4999999999999999E-2</v>
      </c>
      <c r="AB9" s="71" t="s">
        <v>143</v>
      </c>
    </row>
    <row r="10" spans="1:28" x14ac:dyDescent="0.25">
      <c r="D10" s="1" t="s">
        <v>36</v>
      </c>
      <c r="E10" s="108">
        <v>939.98699999999997</v>
      </c>
      <c r="F10" t="s">
        <v>0</v>
      </c>
      <c r="Q10" s="70">
        <v>2</v>
      </c>
      <c r="R10" s="70">
        <f>S9</f>
        <v>933.8</v>
      </c>
      <c r="S10" s="70">
        <f t="shared" si="0"/>
        <v>928.3</v>
      </c>
      <c r="T10" s="70">
        <v>11.5</v>
      </c>
      <c r="U10" s="69">
        <v>28</v>
      </c>
      <c r="V10" s="69">
        <v>110</v>
      </c>
      <c r="W10" s="70">
        <f t="shared" ref="W10:W15" si="2">(SIN(RADIANS(90+U10))^2)/((SIN(RADIANS(90))^2)*SIN(RADIANS(90-0))*(1+SQRT(SIN(RADIANS(U10+0))*SIN(RADIANS(U10-$E$16))/SIN(RADIANS(90-0))/SIN(RADIANS($E$16+90))))^2)</f>
        <v>0.36103348349818304</v>
      </c>
      <c r="X10" s="70">
        <f t="shared" si="1"/>
        <v>0.36103348349818304</v>
      </c>
      <c r="Y10" s="71" t="s">
        <v>65</v>
      </c>
      <c r="Z10" s="71">
        <v>25</v>
      </c>
      <c r="AA10" s="103" t="s">
        <v>65</v>
      </c>
      <c r="AB10" s="71" t="s">
        <v>145</v>
      </c>
    </row>
    <row r="11" spans="1:28" x14ac:dyDescent="0.25">
      <c r="D11" s="1" t="s">
        <v>37</v>
      </c>
      <c r="E11" s="108">
        <v>928</v>
      </c>
      <c r="F11" t="s">
        <v>0</v>
      </c>
      <c r="Q11" s="70">
        <v>3</v>
      </c>
      <c r="R11" s="70">
        <f t="shared" ref="R11:R15" si="3">S10</f>
        <v>928.3</v>
      </c>
      <c r="S11" s="70">
        <f t="shared" si="0"/>
        <v>923.8</v>
      </c>
      <c r="T11" s="70">
        <v>16</v>
      </c>
      <c r="U11" s="69">
        <v>28</v>
      </c>
      <c r="V11" s="69">
        <v>110</v>
      </c>
      <c r="W11" s="70">
        <f t="shared" si="2"/>
        <v>0.36103348349818304</v>
      </c>
      <c r="X11" s="70">
        <f t="shared" si="1"/>
        <v>0.36103348349818304</v>
      </c>
      <c r="Y11" s="71" t="s">
        <v>65</v>
      </c>
      <c r="Z11" s="71">
        <v>25</v>
      </c>
      <c r="AA11" s="103" t="s">
        <v>65</v>
      </c>
      <c r="AB11" s="71" t="s">
        <v>145</v>
      </c>
    </row>
    <row r="12" spans="1:28" x14ac:dyDescent="0.25">
      <c r="D12" s="1" t="s">
        <v>38</v>
      </c>
      <c r="E12" s="108">
        <v>923.8</v>
      </c>
      <c r="Q12" s="70">
        <v>4</v>
      </c>
      <c r="R12" s="70">
        <f t="shared" si="3"/>
        <v>923.8</v>
      </c>
      <c r="S12" s="70">
        <f t="shared" si="0"/>
        <v>919.3</v>
      </c>
      <c r="T12" s="70">
        <v>20.5</v>
      </c>
      <c r="U12" s="69">
        <v>30</v>
      </c>
      <c r="V12" s="69">
        <v>115</v>
      </c>
      <c r="W12" s="70">
        <f t="shared" si="2"/>
        <v>0.33333333333333337</v>
      </c>
      <c r="X12" s="70">
        <f t="shared" si="1"/>
        <v>0.33333333333333337</v>
      </c>
      <c r="Y12" s="71" t="s">
        <v>65</v>
      </c>
      <c r="Z12" s="71">
        <v>50</v>
      </c>
      <c r="AA12" s="103" t="s">
        <v>65</v>
      </c>
      <c r="AB12" s="71" t="s">
        <v>145</v>
      </c>
    </row>
    <row r="13" spans="1:28" x14ac:dyDescent="0.25">
      <c r="D13" s="1" t="s">
        <v>1</v>
      </c>
      <c r="E13" s="139">
        <f>(E10-E11)</f>
        <v>11.986999999999966</v>
      </c>
      <c r="F13" t="s">
        <v>0</v>
      </c>
      <c r="Q13" s="70">
        <v>5</v>
      </c>
      <c r="R13" s="70">
        <f t="shared" si="3"/>
        <v>919.3</v>
      </c>
      <c r="S13" s="70">
        <f t="shared" si="0"/>
        <v>916.3</v>
      </c>
      <c r="T13" s="70">
        <v>23.5</v>
      </c>
      <c r="U13" s="69">
        <v>35</v>
      </c>
      <c r="V13" s="69">
        <v>127</v>
      </c>
      <c r="W13" s="70">
        <f t="shared" si="2"/>
        <v>0.27099005412014432</v>
      </c>
      <c r="X13" s="70">
        <f t="shared" si="1"/>
        <v>0.27099005412014432</v>
      </c>
      <c r="Y13" s="71" t="s">
        <v>65</v>
      </c>
      <c r="Z13" s="71">
        <v>90</v>
      </c>
      <c r="AA13" s="103" t="s">
        <v>65</v>
      </c>
      <c r="AB13" s="71" t="s">
        <v>145</v>
      </c>
    </row>
    <row r="14" spans="1:28" x14ac:dyDescent="0.25">
      <c r="D14" s="1" t="s">
        <v>2</v>
      </c>
      <c r="E14" s="108"/>
      <c r="F14" t="s">
        <v>3</v>
      </c>
      <c r="G14" t="s">
        <v>5</v>
      </c>
      <c r="Q14" s="70">
        <v>6</v>
      </c>
      <c r="R14" s="70">
        <f t="shared" si="3"/>
        <v>916.3</v>
      </c>
      <c r="S14" s="70">
        <f t="shared" si="0"/>
        <v>906.3</v>
      </c>
      <c r="T14" s="70">
        <v>33.5</v>
      </c>
      <c r="U14" s="69" t="s">
        <v>65</v>
      </c>
      <c r="V14" s="69">
        <v>126</v>
      </c>
      <c r="W14" s="70" t="e">
        <f t="shared" si="2"/>
        <v>#VALUE!</v>
      </c>
      <c r="X14" s="70" t="e">
        <f t="shared" si="1"/>
        <v>#VALUE!</v>
      </c>
      <c r="Y14" s="71">
        <v>1500</v>
      </c>
      <c r="Z14" s="71">
        <v>350</v>
      </c>
      <c r="AA14" s="103">
        <v>0.01</v>
      </c>
      <c r="AB14" s="71" t="s">
        <v>144</v>
      </c>
    </row>
    <row r="15" spans="1:28" x14ac:dyDescent="0.25">
      <c r="D15" s="1" t="s">
        <v>4</v>
      </c>
      <c r="E15" s="108">
        <v>125</v>
      </c>
      <c r="F15" t="s">
        <v>44</v>
      </c>
      <c r="Q15" s="70">
        <v>7</v>
      </c>
      <c r="R15" s="70">
        <f t="shared" si="3"/>
        <v>906.3</v>
      </c>
      <c r="S15" s="70">
        <f t="shared" si="0"/>
        <v>901.3</v>
      </c>
      <c r="T15" s="70">
        <v>38.5</v>
      </c>
      <c r="U15" s="69" t="s">
        <v>65</v>
      </c>
      <c r="V15" s="69">
        <v>131</v>
      </c>
      <c r="W15" s="70" t="e">
        <f t="shared" si="2"/>
        <v>#VALUE!</v>
      </c>
      <c r="X15" s="70" t="e">
        <f t="shared" si="1"/>
        <v>#VALUE!</v>
      </c>
      <c r="Y15" s="71">
        <v>4500</v>
      </c>
      <c r="Z15" s="71">
        <v>1500</v>
      </c>
      <c r="AA15" s="103">
        <v>4.0000000000000001E-3</v>
      </c>
      <c r="AB15" s="71" t="s">
        <v>144</v>
      </c>
    </row>
    <row r="16" spans="1:28" x14ac:dyDescent="0.25">
      <c r="D16" s="1" t="s">
        <v>86</v>
      </c>
      <c r="E16">
        <v>0</v>
      </c>
      <c r="Q16" s="70"/>
      <c r="R16" s="70"/>
      <c r="S16" s="70"/>
      <c r="T16" s="70"/>
      <c r="U16" s="69"/>
      <c r="V16" s="69"/>
      <c r="W16" s="70"/>
      <c r="X16" s="70"/>
      <c r="Y16" s="71"/>
      <c r="Z16" s="71"/>
      <c r="AA16" s="71"/>
      <c r="AB16" s="71"/>
    </row>
    <row r="17" spans="1:28" x14ac:dyDescent="0.25">
      <c r="D17" s="1" t="s">
        <v>26</v>
      </c>
      <c r="E17" s="108">
        <v>0</v>
      </c>
      <c r="F17" t="s">
        <v>0</v>
      </c>
      <c r="Q17" s="70"/>
      <c r="R17" s="70"/>
      <c r="S17" s="70"/>
      <c r="T17" s="70"/>
      <c r="U17" s="69"/>
      <c r="V17" s="69"/>
      <c r="W17" s="70"/>
      <c r="X17" s="70"/>
      <c r="Y17" s="71"/>
      <c r="Z17" s="71"/>
      <c r="AA17" s="71"/>
      <c r="AB17" s="71"/>
    </row>
    <row r="18" spans="1:28" x14ac:dyDescent="0.25">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5">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5">
      <c r="D20" s="1" t="s">
        <v>45</v>
      </c>
      <c r="E20" s="108">
        <v>62.4</v>
      </c>
      <c r="F20" t="s">
        <v>44</v>
      </c>
      <c r="Q20" s="70"/>
      <c r="R20" s="70"/>
      <c r="S20" s="70"/>
      <c r="T20" s="70"/>
      <c r="U20" s="69"/>
      <c r="V20" s="69"/>
      <c r="W20" s="70"/>
      <c r="X20" s="70"/>
      <c r="Y20" s="71"/>
      <c r="Z20" s="71"/>
      <c r="AA20" s="71"/>
      <c r="AB20" s="71"/>
    </row>
    <row r="21" spans="1:28" x14ac:dyDescent="0.25">
      <c r="A21" s="3"/>
      <c r="D21" s="1" t="s">
        <v>43</v>
      </c>
      <c r="E21" s="108">
        <v>2</v>
      </c>
      <c r="Q21" s="70"/>
      <c r="R21" s="70"/>
      <c r="S21" s="70"/>
      <c r="T21" s="70"/>
      <c r="U21" s="69"/>
      <c r="V21" s="69"/>
      <c r="W21" s="70"/>
      <c r="X21" s="70"/>
      <c r="Y21" s="71"/>
      <c r="Z21" s="71"/>
      <c r="AA21" s="71"/>
      <c r="AB21" s="71"/>
    </row>
    <row r="22" spans="1:28" x14ac:dyDescent="0.25">
      <c r="B22" s="3"/>
      <c r="C22" s="3"/>
      <c r="D22" s="1"/>
      <c r="E22" s="62"/>
      <c r="F22" s="2"/>
    </row>
    <row r="23" spans="1:28" ht="15.6" x14ac:dyDescent="0.3">
      <c r="A23" s="11" t="s">
        <v>19</v>
      </c>
      <c r="B23" s="12"/>
      <c r="C23" s="13"/>
    </row>
    <row r="24" spans="1:28" ht="15" thickBot="1" x14ac:dyDescent="0.35">
      <c r="A24" s="12" t="s">
        <v>20</v>
      </c>
      <c r="B24" s="12"/>
      <c r="C24" s="14"/>
      <c r="L24" s="67"/>
      <c r="M24" s="67"/>
      <c r="N24" s="67"/>
      <c r="O24" s="67"/>
      <c r="P24" s="72"/>
      <c r="Q24" s="72"/>
      <c r="R24" s="67"/>
      <c r="S24" s="67"/>
      <c r="T24" s="73"/>
      <c r="U24" s="73"/>
      <c r="V24" s="73"/>
    </row>
    <row r="25" spans="1:28" ht="15" thickBot="1" x14ac:dyDescent="0.35">
      <c r="A25" s="176" t="s">
        <v>21</v>
      </c>
      <c r="B25" s="177"/>
      <c r="C25" s="15" t="s">
        <v>25</v>
      </c>
      <c r="D25" s="18" t="s">
        <v>24</v>
      </c>
      <c r="E25" s="18" t="s">
        <v>39</v>
      </c>
      <c r="M25" s="67"/>
      <c r="N25" s="67"/>
      <c r="O25" s="67"/>
      <c r="P25" s="72"/>
      <c r="Q25" s="72"/>
      <c r="R25" s="67"/>
      <c r="S25" s="67"/>
      <c r="T25" s="73"/>
      <c r="U25" s="73"/>
      <c r="V25" s="73"/>
    </row>
    <row r="26" spans="1:28" ht="14.4" x14ac:dyDescent="0.3">
      <c r="A26" s="178" t="s">
        <v>22</v>
      </c>
      <c r="B26" s="179"/>
      <c r="C26" s="63">
        <v>1</v>
      </c>
      <c r="D26" s="64">
        <v>1</v>
      </c>
      <c r="E26" s="64">
        <v>1</v>
      </c>
      <c r="M26" s="67"/>
      <c r="N26" s="67"/>
      <c r="O26" s="67"/>
      <c r="P26" s="72"/>
      <c r="Q26" s="72"/>
      <c r="R26" s="67"/>
      <c r="S26" s="67"/>
      <c r="T26" s="73"/>
      <c r="U26" s="73"/>
      <c r="V26" s="73"/>
    </row>
    <row r="27" spans="1:28" ht="15" thickBot="1" x14ac:dyDescent="0.35">
      <c r="A27" s="180" t="s">
        <v>23</v>
      </c>
      <c r="B27" s="181"/>
      <c r="C27" s="65">
        <v>1.5</v>
      </c>
      <c r="D27" s="66">
        <v>1.75</v>
      </c>
      <c r="E27" s="66">
        <v>1</v>
      </c>
    </row>
    <row r="28" spans="1:28" ht="14.4" x14ac:dyDescent="0.3">
      <c r="A28" s="16"/>
      <c r="B28" s="16"/>
      <c r="C28" s="17"/>
      <c r="D28" s="17"/>
      <c r="E28" s="17"/>
    </row>
    <row r="29" spans="1:28" ht="15" thickBot="1" x14ac:dyDescent="0.35">
      <c r="A29" s="16" t="s">
        <v>57</v>
      </c>
      <c r="B29" s="16"/>
      <c r="C29" s="17"/>
      <c r="D29" s="17"/>
      <c r="E29" s="17"/>
      <c r="P29" t="s">
        <v>150</v>
      </c>
      <c r="Q29" t="s">
        <v>149</v>
      </c>
    </row>
    <row r="30" spans="1:28" ht="27" thickBot="1" x14ac:dyDescent="0.3">
      <c r="A30" s="182" t="s">
        <v>21</v>
      </c>
      <c r="B30" s="183"/>
      <c r="C30" s="19" t="s">
        <v>14</v>
      </c>
      <c r="D30" s="60" t="s">
        <v>25</v>
      </c>
      <c r="E30" s="61" t="s">
        <v>24</v>
      </c>
      <c r="F30" s="61" t="s">
        <v>39</v>
      </c>
      <c r="P30">
        <v>0</v>
      </c>
      <c r="Q30">
        <v>0</v>
      </c>
    </row>
    <row r="31" spans="1:28" ht="14.4" x14ac:dyDescent="0.3">
      <c r="A31" s="157" t="s">
        <v>17</v>
      </c>
      <c r="B31" s="158"/>
      <c r="C31" s="34">
        <v>0</v>
      </c>
      <c r="D31" s="109">
        <f>IF(C31&lt;=($E$10-$E$12),C31*$E$18*$E$15,D30+(C31-B30)*($E$15-$E$20))</f>
        <v>0</v>
      </c>
      <c r="E31" s="110">
        <f>$E$21*$E$15*$E$18</f>
        <v>105.43255552564584</v>
      </c>
      <c r="F31" s="110">
        <f>IF(C31&lt;=($E$10-$E$12),0,(C31-B30)*$E$20)</f>
        <v>0</v>
      </c>
      <c r="G31" t="s">
        <v>3</v>
      </c>
      <c r="P31" s="62">
        <f>C31</f>
        <v>0</v>
      </c>
      <c r="Q31" s="62">
        <f>E31+D31+F31</f>
        <v>105.43255552564584</v>
      </c>
    </row>
    <row r="32" spans="1:28" ht="14.4" x14ac:dyDescent="0.3">
      <c r="A32" s="162" t="s">
        <v>40</v>
      </c>
      <c r="B32" s="163"/>
      <c r="C32" s="111">
        <f>E10-E12</f>
        <v>16.187000000000012</v>
      </c>
      <c r="D32" s="112">
        <f>IF(C32&lt;=($E$10-$E$12),C32*$E$18*$E$15,D31+(C32-C31)*($E$15-$E$20))</f>
        <v>853.31838814681521</v>
      </c>
      <c r="E32" s="113">
        <f>$E$21*$E$15*$E$18</f>
        <v>105.43255552564584</v>
      </c>
      <c r="F32" s="113">
        <f>IF(C32&lt;=($E$10-$E$12),0,(C32-C31)*$E$20)</f>
        <v>0</v>
      </c>
      <c r="G32" t="s">
        <v>3</v>
      </c>
      <c r="P32" s="62">
        <f>C33</f>
        <v>11.986999999999966</v>
      </c>
      <c r="Q32" s="62">
        <f>D33+E33+F33</f>
        <v>737.34257706860251</v>
      </c>
    </row>
    <row r="33" spans="1:33" ht="15" thickBot="1" x14ac:dyDescent="0.35">
      <c r="A33" s="164" t="s">
        <v>18</v>
      </c>
      <c r="B33" s="165"/>
      <c r="C33" s="36">
        <f>E13</f>
        <v>11.986999999999966</v>
      </c>
      <c r="D33" s="114">
        <f>IF(C33&lt;=($E$10-$E$12),C33*$E$18*$E$15,D32+(C33-C32)*($E$15-$E$20)*E18)</f>
        <v>631.91002154295666</v>
      </c>
      <c r="E33" s="115">
        <f>$E$21*$E$15*$E$18</f>
        <v>105.43255552564584</v>
      </c>
      <c r="F33" s="115">
        <f>IF(C33&lt;=($E$10-$E$12),0,(C33-C32)*$E$20)</f>
        <v>0</v>
      </c>
      <c r="G33" t="s">
        <v>3</v>
      </c>
      <c r="P33" s="62">
        <f>P32</f>
        <v>11.986999999999966</v>
      </c>
      <c r="Q33">
        <f>Q30</f>
        <v>0</v>
      </c>
    </row>
    <row r="34" spans="1:33" ht="14.4" x14ac:dyDescent="0.3">
      <c r="A34" s="16"/>
      <c r="B34" s="16"/>
      <c r="C34" s="17"/>
    </row>
    <row r="35" spans="1:33" ht="16.2" thickBot="1" x14ac:dyDescent="0.35">
      <c r="A35" s="10" t="s">
        <v>147</v>
      </c>
      <c r="B35" s="6"/>
      <c r="C35" s="6"/>
      <c r="D35" s="6"/>
      <c r="E35" s="6"/>
    </row>
    <row r="36" spans="1:33" ht="40.200000000000003" thickBot="1" x14ac:dyDescent="0.3">
      <c r="A36" s="166" t="s">
        <v>13</v>
      </c>
      <c r="B36" s="167"/>
      <c r="C36" s="100" t="s">
        <v>15</v>
      </c>
      <c r="D36" s="101" t="s">
        <v>16</v>
      </c>
    </row>
    <row r="37" spans="1:33" ht="27.75" customHeight="1" x14ac:dyDescent="0.25">
      <c r="A37" s="157" t="str">
        <f>A31</f>
        <v>Top of Wall</v>
      </c>
      <c r="B37" s="158"/>
      <c r="C37" s="116">
        <f>E21*E15</f>
        <v>250</v>
      </c>
      <c r="D37" s="117">
        <f>E21*E15*D27/1.5</f>
        <v>291.66666666666669</v>
      </c>
      <c r="E37" s="168" t="s">
        <v>148</v>
      </c>
      <c r="F37" s="168"/>
      <c r="G37" s="168"/>
      <c r="H37" s="168"/>
      <c r="I37" s="168"/>
      <c r="J37" s="168"/>
      <c r="K37" s="168"/>
      <c r="L37" s="168"/>
      <c r="M37" s="168"/>
      <c r="N37" s="168"/>
      <c r="O37" s="168"/>
    </row>
    <row r="38" spans="1:33" ht="14.4" thickBot="1" x14ac:dyDescent="0.3">
      <c r="A38" s="164" t="str">
        <f>A33</f>
        <v>Bottom of Wall</v>
      </c>
      <c r="B38" s="165"/>
      <c r="C38" s="36">
        <f>E21*E15</f>
        <v>250</v>
      </c>
      <c r="D38" s="118">
        <f>E21*E15*D27/1.5</f>
        <v>291.66666666666669</v>
      </c>
      <c r="E38" s="168"/>
      <c r="F38" s="168"/>
      <c r="G38" s="168"/>
      <c r="H38" s="168"/>
      <c r="I38" s="168"/>
      <c r="J38" s="168"/>
      <c r="K38" s="168"/>
      <c r="L38" s="168"/>
      <c r="M38" s="168"/>
      <c r="N38" s="168"/>
      <c r="O38" s="168"/>
    </row>
    <row r="40" spans="1:33" x14ac:dyDescent="0.25">
      <c r="A40" s="169" t="s">
        <v>110</v>
      </c>
      <c r="B40" s="170"/>
      <c r="C40" s="170"/>
      <c r="D40" s="170"/>
      <c r="E40" s="170"/>
      <c r="F40" s="170"/>
      <c r="G40" s="170"/>
      <c r="H40" s="170"/>
      <c r="I40" s="170"/>
      <c r="J40" s="170"/>
      <c r="K40" s="170"/>
      <c r="L40" s="170"/>
    </row>
    <row r="41" spans="1:33" s="97" customFormat="1" ht="41.4" x14ac:dyDescent="0.25">
      <c r="A41" s="96" t="s">
        <v>128</v>
      </c>
      <c r="B41" s="96"/>
      <c r="C41" s="171" t="s">
        <v>129</v>
      </c>
      <c r="D41" s="171"/>
      <c r="E41" s="96" t="s">
        <v>130</v>
      </c>
      <c r="F41" s="96" t="s">
        <v>131</v>
      </c>
      <c r="G41" s="96" t="s">
        <v>133</v>
      </c>
      <c r="H41" s="96" t="s">
        <v>132</v>
      </c>
      <c r="I41" s="96" t="s">
        <v>134</v>
      </c>
      <c r="J41" s="96" t="s">
        <v>135</v>
      </c>
      <c r="K41" s="96" t="s">
        <v>151</v>
      </c>
      <c r="L41" s="172" t="s">
        <v>136</v>
      </c>
      <c r="M41" s="173"/>
    </row>
    <row r="42" spans="1:33" x14ac:dyDescent="0.25">
      <c r="A42" s="70">
        <v>1</v>
      </c>
      <c r="B42" s="70"/>
      <c r="C42" s="174" t="str">
        <f>AB9</f>
        <v>Stiff Clay W/O Free Water (Reese)</v>
      </c>
      <c r="D42" s="174"/>
      <c r="E42" s="69">
        <f>E10-R9</f>
        <v>0.18700000000001182</v>
      </c>
      <c r="F42" s="69">
        <f>$E$10-S9</f>
        <v>6.1870000000000118</v>
      </c>
      <c r="G42" s="69">
        <f t="shared" ref="G42:H44" si="4">U9</f>
        <v>24</v>
      </c>
      <c r="H42" s="69">
        <f t="shared" si="4"/>
        <v>124</v>
      </c>
      <c r="I42" s="71">
        <f t="shared" ref="I42:K44" si="5">Y9</f>
        <v>750</v>
      </c>
      <c r="J42" s="71">
        <f t="shared" si="5"/>
        <v>80</v>
      </c>
      <c r="K42" s="103">
        <f t="shared" si="5"/>
        <v>1.4999999999999999E-2</v>
      </c>
      <c r="L42" s="70">
        <f>E18</f>
        <v>0.42173022210258337</v>
      </c>
      <c r="M42" s="70">
        <f>E19</f>
        <v>0.42173022210258337</v>
      </c>
    </row>
    <row r="43" spans="1:33" x14ac:dyDescent="0.25">
      <c r="A43" s="70">
        <v>2</v>
      </c>
      <c r="B43" s="70"/>
      <c r="C43" s="174" t="str">
        <f>AB10</f>
        <v>Sand (Reese)</v>
      </c>
      <c r="D43" s="174"/>
      <c r="E43" s="69">
        <f>F42</f>
        <v>6.1870000000000118</v>
      </c>
      <c r="F43" s="69">
        <f>E13</f>
        <v>11.986999999999966</v>
      </c>
      <c r="G43" s="69">
        <f t="shared" si="4"/>
        <v>28</v>
      </c>
      <c r="H43" s="69">
        <f t="shared" si="4"/>
        <v>110</v>
      </c>
      <c r="I43" s="71" t="str">
        <f t="shared" si="5"/>
        <v>-</v>
      </c>
      <c r="J43" s="71">
        <f t="shared" si="5"/>
        <v>25</v>
      </c>
      <c r="K43" s="103" t="str">
        <f t="shared" si="5"/>
        <v>-</v>
      </c>
      <c r="L43" s="70">
        <f>E18</f>
        <v>0.42173022210258337</v>
      </c>
      <c r="M43" s="70">
        <f>E18</f>
        <v>0.42173022210258337</v>
      </c>
      <c r="AG43" s="161"/>
    </row>
    <row r="44" spans="1:33" x14ac:dyDescent="0.25">
      <c r="A44" s="70">
        <v>3</v>
      </c>
      <c r="B44" s="70"/>
      <c r="C44" s="174" t="str">
        <f>AB11</f>
        <v>Sand (Reese)</v>
      </c>
      <c r="D44" s="174"/>
      <c r="E44" s="69">
        <f>F43</f>
        <v>11.986999999999966</v>
      </c>
      <c r="F44" s="69">
        <v>24.38</v>
      </c>
      <c r="G44" s="69">
        <f t="shared" si="4"/>
        <v>28</v>
      </c>
      <c r="H44" s="69">
        <f t="shared" si="4"/>
        <v>110</v>
      </c>
      <c r="I44" s="71" t="str">
        <f t="shared" si="5"/>
        <v>-</v>
      </c>
      <c r="J44" s="71">
        <f t="shared" si="5"/>
        <v>25</v>
      </c>
      <c r="K44" s="103" t="str">
        <f t="shared" si="5"/>
        <v>-</v>
      </c>
      <c r="L44" s="188">
        <v>0</v>
      </c>
      <c r="M44" s="188">
        <v>0</v>
      </c>
      <c r="N44" t="s">
        <v>146</v>
      </c>
      <c r="AG44" s="161"/>
    </row>
    <row r="45" spans="1:33" x14ac:dyDescent="0.25">
      <c r="A45" s="70">
        <v>5</v>
      </c>
      <c r="B45" s="70"/>
      <c r="C45" s="174" t="str">
        <f>AB14</f>
        <v>Stiff Clay With Free Water (Reese)</v>
      </c>
      <c r="D45" s="174"/>
      <c r="E45" s="69">
        <f>F44</f>
        <v>24.38</v>
      </c>
      <c r="F45" s="69">
        <f>$E$10-S14</f>
        <v>33.687000000000012</v>
      </c>
      <c r="G45" s="69" t="str">
        <f>U14</f>
        <v>-</v>
      </c>
      <c r="H45" s="69">
        <f>V14</f>
        <v>126</v>
      </c>
      <c r="I45" s="71">
        <f t="shared" ref="I45:K46" si="6">Y14</f>
        <v>1500</v>
      </c>
      <c r="J45" s="71">
        <f t="shared" si="6"/>
        <v>350</v>
      </c>
      <c r="K45" s="103">
        <f t="shared" si="6"/>
        <v>0.01</v>
      </c>
      <c r="L45" s="188">
        <f>L44</f>
        <v>0</v>
      </c>
      <c r="M45" s="188">
        <f>M44</f>
        <v>0</v>
      </c>
    </row>
    <row r="46" spans="1:33" x14ac:dyDescent="0.25">
      <c r="A46" s="70">
        <v>7</v>
      </c>
      <c r="B46" s="70"/>
      <c r="C46" s="174" t="str">
        <f>AB15</f>
        <v>Stiff Clay With Free Water (Reese)</v>
      </c>
      <c r="D46" s="174"/>
      <c r="E46" s="69">
        <f t="shared" ref="E46" si="7">F45</f>
        <v>33.687000000000012</v>
      </c>
      <c r="F46" s="69">
        <f>$E$10-S15</f>
        <v>38.687000000000012</v>
      </c>
      <c r="G46" s="69" t="str">
        <f>U15</f>
        <v>-</v>
      </c>
      <c r="H46" s="69">
        <f>V15</f>
        <v>131</v>
      </c>
      <c r="I46" s="71">
        <f t="shared" si="6"/>
        <v>4500</v>
      </c>
      <c r="J46" s="71">
        <f t="shared" si="6"/>
        <v>1500</v>
      </c>
      <c r="K46" s="103">
        <f t="shared" si="6"/>
        <v>4.0000000000000001E-3</v>
      </c>
      <c r="L46" s="188">
        <f>L45</f>
        <v>0</v>
      </c>
      <c r="M46" s="188">
        <f>M45</f>
        <v>0</v>
      </c>
    </row>
    <row r="47" spans="1:33" x14ac:dyDescent="0.25">
      <c r="A47" s="70"/>
      <c r="B47" s="70"/>
      <c r="C47" s="174"/>
      <c r="D47" s="174"/>
      <c r="E47" s="69"/>
      <c r="F47" s="69"/>
      <c r="G47" s="69"/>
      <c r="H47" s="69"/>
      <c r="I47" s="71"/>
      <c r="J47" s="71"/>
      <c r="K47" s="71"/>
      <c r="L47" s="70"/>
      <c r="M47" s="70"/>
    </row>
    <row r="48" spans="1:33" x14ac:dyDescent="0.25">
      <c r="A48" s="70"/>
      <c r="B48" s="70"/>
      <c r="C48" s="184"/>
      <c r="D48" s="184"/>
      <c r="E48" s="69"/>
      <c r="F48" s="69"/>
      <c r="G48" s="69"/>
      <c r="H48" s="69"/>
      <c r="I48" s="71"/>
      <c r="J48" s="71"/>
      <c r="K48" s="71"/>
      <c r="L48" s="70"/>
      <c r="M48" s="70"/>
    </row>
    <row r="49" spans="1:24" x14ac:dyDescent="0.25">
      <c r="A49" s="70"/>
      <c r="B49" s="70"/>
      <c r="C49" s="184"/>
      <c r="D49" s="184"/>
      <c r="E49" s="69"/>
      <c r="F49" s="69"/>
      <c r="G49" s="69"/>
      <c r="H49" s="69"/>
      <c r="I49" s="71"/>
      <c r="J49" s="71"/>
      <c r="K49" s="71"/>
      <c r="L49" s="70"/>
      <c r="M49" s="70"/>
    </row>
    <row r="50" spans="1:24" x14ac:dyDescent="0.25">
      <c r="A50" s="70"/>
      <c r="B50" s="70"/>
      <c r="C50" s="98"/>
      <c r="D50" s="98"/>
      <c r="E50" s="69"/>
      <c r="F50" s="69"/>
      <c r="G50" s="69"/>
      <c r="H50" s="69"/>
      <c r="I50" s="71"/>
      <c r="J50" s="71"/>
      <c r="K50" s="71"/>
      <c r="L50" s="70"/>
      <c r="M50" s="70"/>
    </row>
    <row r="51" spans="1:24" ht="15.6" x14ac:dyDescent="0.3">
      <c r="A51" s="75" t="s">
        <v>72</v>
      </c>
      <c r="B51" s="76"/>
      <c r="C51" s="76"/>
      <c r="D51" s="77"/>
      <c r="E51" s="77"/>
      <c r="F51" s="77"/>
      <c r="G51" s="78"/>
      <c r="H51" s="78"/>
      <c r="I51" s="78"/>
      <c r="J51" s="78"/>
      <c r="K51" s="77"/>
      <c r="T51" s="79"/>
      <c r="U51" s="79"/>
      <c r="V51" s="79"/>
      <c r="W51" s="79"/>
      <c r="X51" s="79"/>
    </row>
    <row r="52" spans="1:24" ht="14.4" x14ac:dyDescent="0.3">
      <c r="A52" s="80"/>
      <c r="B52" s="76"/>
      <c r="C52" s="76"/>
      <c r="D52" s="77"/>
      <c r="E52" s="77"/>
      <c r="F52" s="77"/>
      <c r="G52" s="78" t="s">
        <v>73</v>
      </c>
      <c r="H52" s="78"/>
      <c r="I52" s="81"/>
      <c r="J52" s="78"/>
      <c r="K52" s="77"/>
      <c r="T52" s="79"/>
      <c r="U52" s="79"/>
      <c r="V52" s="79"/>
      <c r="W52" s="79"/>
      <c r="X52" s="79"/>
    </row>
    <row r="53" spans="1:24" ht="14.4" x14ac:dyDescent="0.3">
      <c r="A53" s="82"/>
      <c r="B53" s="82"/>
      <c r="C53" s="82"/>
      <c r="D53" s="79"/>
      <c r="E53" s="79"/>
      <c r="F53" s="82" t="s">
        <v>139</v>
      </c>
      <c r="G53" s="121" t="s">
        <v>155</v>
      </c>
      <c r="H53" s="83"/>
      <c r="I53" s="83"/>
      <c r="J53" s="79"/>
      <c r="K53" s="79"/>
      <c r="L53" s="79"/>
      <c r="M53" s="79"/>
      <c r="N53" s="79"/>
      <c r="O53" s="79"/>
      <c r="P53" s="79"/>
      <c r="Q53" s="79"/>
      <c r="R53" s="79"/>
      <c r="S53" s="79"/>
      <c r="T53" s="79"/>
      <c r="U53" s="79"/>
      <c r="V53" s="79"/>
      <c r="W53" s="79"/>
      <c r="X53" s="79"/>
    </row>
    <row r="54" spans="1:24" ht="14.4" x14ac:dyDescent="0.3">
      <c r="A54" s="82"/>
      <c r="B54" s="82"/>
      <c r="C54" s="82"/>
      <c r="D54" s="79"/>
      <c r="E54" s="79"/>
      <c r="F54" s="82" t="s">
        <v>152</v>
      </c>
      <c r="G54" s="121">
        <v>36</v>
      </c>
      <c r="H54" s="105" t="s">
        <v>0</v>
      </c>
      <c r="I54" s="83"/>
      <c r="J54" s="79"/>
      <c r="K54" s="79"/>
      <c r="L54" s="79"/>
      <c r="M54" s="79"/>
      <c r="N54" s="79"/>
      <c r="O54" s="79"/>
      <c r="P54" s="79"/>
      <c r="Q54" s="79"/>
      <c r="R54" s="79"/>
      <c r="S54" s="79"/>
      <c r="T54" s="79"/>
      <c r="U54" s="79"/>
      <c r="V54" s="79"/>
      <c r="W54" s="79"/>
      <c r="X54" s="79"/>
    </row>
    <row r="55" spans="1:24" ht="14.4" x14ac:dyDescent="0.3">
      <c r="A55" s="82"/>
      <c r="B55" s="82"/>
      <c r="C55" s="82"/>
      <c r="D55" s="79"/>
      <c r="E55" s="79"/>
      <c r="F55" s="82" t="s">
        <v>75</v>
      </c>
      <c r="G55" s="120">
        <v>3.2</v>
      </c>
      <c r="H55" s="79" t="s">
        <v>48</v>
      </c>
      <c r="I55" s="79" t="str">
        <f>IF(G55&lt;J55,"&lt;  OK","&gt;  NG")</f>
        <v>&lt;  OK</v>
      </c>
      <c r="J55" s="122">
        <f>0.025*E13*12</f>
        <v>3.5960999999999901</v>
      </c>
      <c r="K55" s="107" t="s">
        <v>48</v>
      </c>
      <c r="L55" s="79"/>
      <c r="N55" s="79"/>
      <c r="O55" s="79"/>
      <c r="P55" s="79"/>
      <c r="Q55" s="79"/>
      <c r="R55" s="79"/>
      <c r="S55" s="79"/>
      <c r="T55" s="79"/>
      <c r="U55" s="79"/>
      <c r="V55" s="79"/>
      <c r="W55" s="79"/>
      <c r="X55" s="79"/>
    </row>
    <row r="56" spans="1:24" ht="14.4" x14ac:dyDescent="0.3">
      <c r="A56" s="82"/>
      <c r="B56" s="82"/>
      <c r="C56" s="82"/>
      <c r="D56" s="79"/>
      <c r="E56" s="79"/>
      <c r="F56" s="82" t="s">
        <v>74</v>
      </c>
      <c r="G56" s="120">
        <f>M66</f>
        <v>7.7210000000000001</v>
      </c>
      <c r="H56" s="79" t="s">
        <v>48</v>
      </c>
      <c r="I56" s="79" t="str">
        <f>IF(G56&lt;J56,"&lt;  OK","&gt;  NG")</f>
        <v>&gt;  NG</v>
      </c>
      <c r="J56" s="122">
        <f>2*J55</f>
        <v>7.1921999999999802</v>
      </c>
      <c r="K56" s="107" t="s">
        <v>48</v>
      </c>
      <c r="L56" s="85"/>
      <c r="M56" s="79"/>
      <c r="N56" s="79"/>
      <c r="O56" s="79"/>
      <c r="P56" s="79"/>
      <c r="Q56" s="79"/>
      <c r="R56" s="79"/>
      <c r="S56" s="79"/>
      <c r="T56" s="79"/>
      <c r="U56" s="79"/>
      <c r="V56" s="79"/>
      <c r="W56" s="79"/>
      <c r="X56" s="79"/>
    </row>
    <row r="57" spans="1:24" ht="14.4" x14ac:dyDescent="0.3">
      <c r="A57" s="82"/>
      <c r="B57" s="82"/>
      <c r="C57" s="82"/>
      <c r="D57" s="79"/>
      <c r="E57" s="79"/>
      <c r="F57" s="79"/>
      <c r="G57" s="79"/>
      <c r="H57" s="79"/>
      <c r="I57" s="79"/>
      <c r="J57" s="79"/>
      <c r="K57" s="79"/>
      <c r="L57" s="85"/>
      <c r="M57" s="79"/>
      <c r="N57" s="79"/>
      <c r="O57" s="79"/>
      <c r="P57" s="79"/>
      <c r="Q57" s="79"/>
      <c r="R57" s="79"/>
      <c r="S57" s="79"/>
      <c r="T57" s="79"/>
      <c r="U57" s="79"/>
      <c r="V57" s="79"/>
      <c r="W57" s="79"/>
      <c r="X57" s="79"/>
    </row>
    <row r="58" spans="1:24" ht="14.4" x14ac:dyDescent="0.3">
      <c r="A58" s="82"/>
      <c r="B58" s="82"/>
      <c r="C58" s="82"/>
      <c r="D58" s="79"/>
      <c r="E58" s="79"/>
      <c r="F58" s="82" t="s">
        <v>87</v>
      </c>
      <c r="G58" s="122">
        <f>Q66/12/1000</f>
        <v>33.491666666666667</v>
      </c>
      <c r="H58" s="79" t="s">
        <v>54</v>
      </c>
      <c r="I58" s="79" t="str">
        <f t="shared" ref="I58:I60" si="8">IF(G58&lt;J58,"&lt;  OK","&gt;  NG")</f>
        <v>&lt;  OK</v>
      </c>
      <c r="J58" s="141">
        <f>0.9*30.2*50/12*(18/12)</f>
        <v>169.875</v>
      </c>
      <c r="K58" s="79" t="s">
        <v>55</v>
      </c>
      <c r="L58" s="79"/>
      <c r="M58" s="79"/>
      <c r="N58" s="79"/>
      <c r="O58" s="79"/>
      <c r="P58" s="79"/>
      <c r="Q58" s="79"/>
      <c r="R58" s="79"/>
      <c r="S58" s="79"/>
      <c r="T58" s="79"/>
      <c r="U58" s="79"/>
      <c r="V58" s="79"/>
      <c r="W58" s="79"/>
      <c r="X58" s="79"/>
    </row>
    <row r="59" spans="1:24" ht="14.4" x14ac:dyDescent="0.3">
      <c r="A59" s="82"/>
      <c r="B59" s="82"/>
      <c r="C59" s="82"/>
      <c r="D59" s="79"/>
      <c r="E59" s="79"/>
      <c r="F59" s="82" t="s">
        <v>88</v>
      </c>
      <c r="G59" s="122">
        <f>Q70/12/1000</f>
        <v>124.16666666666667</v>
      </c>
      <c r="H59" s="79" t="s">
        <v>54</v>
      </c>
      <c r="I59" s="79" t="str">
        <f t="shared" si="8"/>
        <v>&lt;  OK</v>
      </c>
      <c r="J59" s="123">
        <f>J58</f>
        <v>169.875</v>
      </c>
      <c r="K59" s="79" t="s">
        <v>55</v>
      </c>
      <c r="L59" s="79"/>
      <c r="M59" s="79"/>
      <c r="N59" s="79"/>
      <c r="O59" s="79"/>
      <c r="P59" s="79"/>
      <c r="Q59" s="79"/>
      <c r="R59" s="79"/>
      <c r="S59" s="79"/>
      <c r="T59" s="79"/>
      <c r="U59" s="79"/>
      <c r="V59" s="79"/>
      <c r="W59" s="79"/>
      <c r="X59" s="79"/>
    </row>
    <row r="60" spans="1:24" ht="14.4" x14ac:dyDescent="0.3">
      <c r="A60" s="82"/>
      <c r="B60" s="82"/>
      <c r="C60" s="82"/>
      <c r="D60" s="79"/>
      <c r="E60" s="79"/>
      <c r="F60" s="82" t="s">
        <v>51</v>
      </c>
      <c r="G60" s="120">
        <f>T66/1000</f>
        <v>15.15</v>
      </c>
      <c r="H60" s="79" t="s">
        <v>52</v>
      </c>
      <c r="I60" s="79" t="str">
        <f t="shared" si="8"/>
        <v>&lt;  OK</v>
      </c>
      <c r="J60" s="122">
        <f>1*0.58*50*12*0.375/(18/12)</f>
        <v>86.999999999999986</v>
      </c>
      <c r="K60" s="79" t="s">
        <v>56</v>
      </c>
      <c r="L60" s="79"/>
      <c r="M60" s="79"/>
      <c r="N60" s="79"/>
      <c r="O60" s="79"/>
      <c r="P60" s="79"/>
      <c r="Q60" s="79"/>
      <c r="R60" s="79"/>
      <c r="S60" s="79"/>
      <c r="T60" s="79"/>
      <c r="U60" s="79"/>
      <c r="V60" s="79"/>
      <c r="W60" s="79"/>
      <c r="X60" s="79"/>
    </row>
    <row r="61" spans="1:24" ht="14.4" x14ac:dyDescent="0.3">
      <c r="A61" s="82"/>
      <c r="B61" s="84"/>
      <c r="C61" s="79"/>
      <c r="D61" s="79"/>
      <c r="E61" s="79"/>
      <c r="F61" s="79"/>
      <c r="G61" s="79"/>
      <c r="H61" s="79"/>
      <c r="I61" s="79"/>
      <c r="J61" s="79"/>
      <c r="K61" s="79"/>
      <c r="L61" s="79"/>
      <c r="M61" s="79"/>
      <c r="N61" s="79"/>
      <c r="O61" s="79"/>
      <c r="P61" s="79"/>
      <c r="Q61" s="79"/>
      <c r="R61" s="79"/>
      <c r="S61" s="79"/>
      <c r="T61" s="79"/>
      <c r="U61" s="79"/>
      <c r="V61" s="79"/>
      <c r="W61" s="79"/>
      <c r="X61" s="79"/>
    </row>
    <row r="62" spans="1:24" ht="14.4" x14ac:dyDescent="0.3">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4.4" x14ac:dyDescent="0.3">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4.4" x14ac:dyDescent="0.3">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80" t="s">
        <v>89</v>
      </c>
      <c r="B65" s="79" t="s">
        <v>90</v>
      </c>
      <c r="C65" s="79" t="s">
        <v>91</v>
      </c>
      <c r="D65" s="79" t="s">
        <v>92</v>
      </c>
      <c r="E65" s="79" t="s">
        <v>93</v>
      </c>
      <c r="F65" s="79" t="s">
        <v>94</v>
      </c>
      <c r="G65" s="79" t="s">
        <v>108</v>
      </c>
      <c r="H65" s="79" t="s">
        <v>109</v>
      </c>
      <c r="I65" s="79" t="s">
        <v>95</v>
      </c>
      <c r="J65" s="79"/>
      <c r="K65" s="79"/>
      <c r="L65" s="79" t="s">
        <v>77</v>
      </c>
      <c r="M65" s="79" t="s">
        <v>76</v>
      </c>
      <c r="N65" s="79" t="s">
        <v>111</v>
      </c>
      <c r="O65" s="79" t="s">
        <v>112</v>
      </c>
      <c r="P65" s="79"/>
      <c r="Q65" s="79" t="s">
        <v>80</v>
      </c>
      <c r="R65" s="79"/>
      <c r="S65" s="79"/>
      <c r="T65" s="79" t="s">
        <v>81</v>
      </c>
      <c r="U65" s="79"/>
      <c r="V65" s="79"/>
      <c r="W65" s="79"/>
      <c r="X65" s="79"/>
    </row>
    <row r="66" spans="1:24" ht="14.4" x14ac:dyDescent="0.3">
      <c r="A66" s="79"/>
      <c r="B66" s="80" t="s">
        <v>96</v>
      </c>
      <c r="C66" s="79" t="s">
        <v>97</v>
      </c>
      <c r="D66" s="79" t="s">
        <v>98</v>
      </c>
      <c r="E66" s="79" t="s">
        <v>99</v>
      </c>
      <c r="F66" s="79" t="s">
        <v>100</v>
      </c>
      <c r="G66" s="79" t="s">
        <v>101</v>
      </c>
      <c r="H66" s="79" t="s">
        <v>100</v>
      </c>
      <c r="I66" s="79" t="s">
        <v>102</v>
      </c>
      <c r="J66" s="79"/>
      <c r="K66" s="79"/>
      <c r="L66" s="86">
        <f t="shared" ref="L66:L97" si="9">B68</f>
        <v>0</v>
      </c>
      <c r="M66" s="87">
        <f t="shared" ref="M66:M97" si="10">C68</f>
        <v>7.7210000000000001</v>
      </c>
      <c r="N66" s="87">
        <f t="shared" ref="N66:N97" si="11">E68</f>
        <v>-3.8130000000000001E-7</v>
      </c>
      <c r="O66" s="87">
        <f t="shared" ref="O66:O97" si="12">F68</f>
        <v>-1.765E-7</v>
      </c>
      <c r="P66" s="79"/>
      <c r="Q66" s="95">
        <f>MAX(N66:N94)</f>
        <v>401900</v>
      </c>
      <c r="R66" s="79" t="s">
        <v>107</v>
      </c>
      <c r="S66" s="79"/>
      <c r="T66" s="95">
        <f>MAX(MAX(O66:O368),ABS(MIN(O66:O368)))</f>
        <v>15150</v>
      </c>
      <c r="U66" s="88"/>
      <c r="V66" s="79" t="s">
        <v>113</v>
      </c>
      <c r="W66" s="79"/>
      <c r="X66" s="79"/>
    </row>
    <row r="67" spans="1:24" ht="14.4" x14ac:dyDescent="0.3">
      <c r="A67" s="80" t="s">
        <v>105</v>
      </c>
      <c r="B67" s="79" t="s">
        <v>103</v>
      </c>
      <c r="C67" s="79" t="s">
        <v>103</v>
      </c>
      <c r="D67" s="79" t="s">
        <v>104</v>
      </c>
      <c r="E67" s="79" t="s">
        <v>105</v>
      </c>
      <c r="F67" s="79" t="s">
        <v>105</v>
      </c>
      <c r="G67" s="79" t="s">
        <v>106</v>
      </c>
      <c r="H67" s="79" t="s">
        <v>106</v>
      </c>
      <c r="I67" s="79" t="s">
        <v>106</v>
      </c>
      <c r="J67" s="79"/>
      <c r="K67" s="79"/>
      <c r="L67" s="86">
        <f t="shared" si="9"/>
        <v>0.36</v>
      </c>
      <c r="M67" s="87">
        <f t="shared" si="10"/>
        <v>7.5780000000000003</v>
      </c>
      <c r="N67" s="87">
        <f t="shared" si="11"/>
        <v>-1.144E-6</v>
      </c>
      <c r="O67" s="87">
        <f t="shared" si="12"/>
        <v>57.44</v>
      </c>
      <c r="P67" s="79"/>
      <c r="Q67" s="79"/>
      <c r="R67" s="79"/>
      <c r="S67" s="79"/>
      <c r="T67" s="79"/>
      <c r="U67" s="79"/>
      <c r="V67" s="79"/>
      <c r="W67" s="79"/>
      <c r="X67" s="79"/>
    </row>
    <row r="68" spans="1:24" ht="14.4" x14ac:dyDescent="0.3">
      <c r="A68" s="89">
        <v>0</v>
      </c>
      <c r="B68" s="89">
        <v>0</v>
      </c>
      <c r="C68" s="89">
        <v>7.7210000000000001</v>
      </c>
      <c r="D68" s="89">
        <v>-3.3050000000000003E-2</v>
      </c>
      <c r="E68" s="89">
        <v>-3.8130000000000001E-7</v>
      </c>
      <c r="F68" s="89">
        <v>-1.765E-7</v>
      </c>
      <c r="G68" s="89">
        <v>0</v>
      </c>
      <c r="H68" s="89">
        <v>-8.8269999999999996E-8</v>
      </c>
      <c r="I68" s="89">
        <v>8013000000</v>
      </c>
      <c r="J68" s="89"/>
      <c r="K68" s="79"/>
      <c r="L68" s="86">
        <f t="shared" si="9"/>
        <v>0.72</v>
      </c>
      <c r="M68" s="87">
        <f t="shared" si="10"/>
        <v>7.4349999999999996</v>
      </c>
      <c r="N68" s="87">
        <f t="shared" si="11"/>
        <v>496.3</v>
      </c>
      <c r="O68" s="87">
        <f t="shared" si="12"/>
        <v>179.9</v>
      </c>
      <c r="P68" s="79"/>
      <c r="Q68" s="79"/>
      <c r="R68" s="79"/>
      <c r="S68" s="79"/>
      <c r="T68" s="79"/>
      <c r="U68" s="79"/>
      <c r="V68" s="79"/>
      <c r="W68" s="79"/>
      <c r="X68" s="79"/>
    </row>
    <row r="69" spans="1:24" ht="14.4" x14ac:dyDescent="0.3">
      <c r="A69" s="89">
        <v>1</v>
      </c>
      <c r="B69" s="89">
        <v>0.36</v>
      </c>
      <c r="C69" s="89">
        <v>7.5780000000000003</v>
      </c>
      <c r="D69" s="89">
        <v>-3.3050000000000003E-2</v>
      </c>
      <c r="E69" s="89">
        <v>-1.144E-6</v>
      </c>
      <c r="F69" s="89">
        <v>57.44</v>
      </c>
      <c r="G69" s="89">
        <v>0</v>
      </c>
      <c r="H69" s="89">
        <v>114.9</v>
      </c>
      <c r="I69" s="89">
        <v>8013000000</v>
      </c>
      <c r="J69" s="89"/>
      <c r="K69" s="79"/>
      <c r="L69" s="86">
        <f t="shared" si="9"/>
        <v>1.08</v>
      </c>
      <c r="M69" s="87">
        <f t="shared" si="10"/>
        <v>7.2919999999999998</v>
      </c>
      <c r="N69" s="87">
        <f t="shared" si="11"/>
        <v>1555</v>
      </c>
      <c r="O69" s="87">
        <f t="shared" si="12"/>
        <v>317.7</v>
      </c>
      <c r="P69" s="79"/>
      <c r="Q69" s="79" t="s">
        <v>79</v>
      </c>
      <c r="R69" s="79"/>
      <c r="S69" s="79"/>
      <c r="T69" s="79"/>
      <c r="U69" s="79"/>
      <c r="V69" s="79"/>
      <c r="W69" s="79"/>
      <c r="X69" s="79"/>
    </row>
    <row r="70" spans="1:24" ht="14.4" x14ac:dyDescent="0.3">
      <c r="A70" s="89">
        <v>2</v>
      </c>
      <c r="B70" s="89">
        <v>0.72</v>
      </c>
      <c r="C70" s="89">
        <v>7.4349999999999996</v>
      </c>
      <c r="D70" s="89">
        <v>-3.3050000000000003E-2</v>
      </c>
      <c r="E70" s="89">
        <v>496.3</v>
      </c>
      <c r="F70" s="89">
        <v>179.9</v>
      </c>
      <c r="G70" s="89">
        <v>0</v>
      </c>
      <c r="H70" s="89">
        <v>130.1</v>
      </c>
      <c r="I70" s="89">
        <v>8013000000</v>
      </c>
      <c r="J70" s="89"/>
      <c r="K70" s="79"/>
      <c r="L70" s="86">
        <f t="shared" si="9"/>
        <v>1.44</v>
      </c>
      <c r="M70" s="87">
        <f t="shared" si="10"/>
        <v>7.15</v>
      </c>
      <c r="N70" s="87">
        <f t="shared" si="11"/>
        <v>3241</v>
      </c>
      <c r="O70" s="87">
        <f t="shared" si="12"/>
        <v>470.7</v>
      </c>
      <c r="P70" s="79"/>
      <c r="Q70" s="95">
        <f>MAX(N66:N368)</f>
        <v>1490000</v>
      </c>
      <c r="R70" s="79" t="s">
        <v>78</v>
      </c>
      <c r="S70" s="79"/>
      <c r="T70" s="79"/>
      <c r="U70" s="79"/>
      <c r="V70" s="79"/>
      <c r="W70" s="79"/>
      <c r="X70" s="79"/>
    </row>
    <row r="71" spans="1:24" ht="14.4" x14ac:dyDescent="0.3">
      <c r="A71" s="89">
        <v>3</v>
      </c>
      <c r="B71" s="89">
        <v>1.08</v>
      </c>
      <c r="C71" s="89">
        <v>7.2919999999999998</v>
      </c>
      <c r="D71" s="89">
        <v>-3.3050000000000003E-2</v>
      </c>
      <c r="E71" s="89">
        <v>1555</v>
      </c>
      <c r="F71" s="89">
        <v>317.7</v>
      </c>
      <c r="G71" s="89">
        <v>0</v>
      </c>
      <c r="H71" s="89">
        <v>145.4</v>
      </c>
      <c r="I71" s="89">
        <v>8013000000</v>
      </c>
      <c r="J71" s="89"/>
      <c r="K71" s="79"/>
      <c r="L71" s="86">
        <f t="shared" si="9"/>
        <v>1.8</v>
      </c>
      <c r="M71" s="87">
        <f t="shared" si="10"/>
        <v>7.0069999999999997</v>
      </c>
      <c r="N71" s="87">
        <f t="shared" si="11"/>
        <v>5622</v>
      </c>
      <c r="O71" s="87">
        <f t="shared" si="12"/>
        <v>639</v>
      </c>
      <c r="P71" s="79"/>
      <c r="Q71" s="79"/>
      <c r="R71" s="79"/>
      <c r="S71" s="79"/>
      <c r="T71" s="79"/>
      <c r="U71" s="79"/>
      <c r="V71" s="79"/>
      <c r="W71" s="79"/>
      <c r="X71" s="79"/>
    </row>
    <row r="72" spans="1:24" ht="14.4" x14ac:dyDescent="0.3">
      <c r="A72" s="89">
        <v>4</v>
      </c>
      <c r="B72" s="89">
        <v>1.44</v>
      </c>
      <c r="C72" s="89">
        <v>7.15</v>
      </c>
      <c r="D72" s="89">
        <v>-3.3050000000000003E-2</v>
      </c>
      <c r="E72" s="89">
        <v>3241</v>
      </c>
      <c r="F72" s="89">
        <v>470.7</v>
      </c>
      <c r="G72" s="89">
        <v>0</v>
      </c>
      <c r="H72" s="89">
        <v>160.6</v>
      </c>
      <c r="I72" s="89">
        <v>8013000000</v>
      </c>
      <c r="J72" s="89"/>
      <c r="K72" s="79"/>
      <c r="L72" s="86">
        <f t="shared" si="9"/>
        <v>2.16</v>
      </c>
      <c r="M72" s="87">
        <f t="shared" si="10"/>
        <v>6.8639999999999999</v>
      </c>
      <c r="N72" s="87">
        <f t="shared" si="11"/>
        <v>8762</v>
      </c>
      <c r="O72" s="87">
        <f t="shared" si="12"/>
        <v>822.5</v>
      </c>
      <c r="P72" s="79"/>
      <c r="Q72" s="79"/>
      <c r="R72" s="79"/>
      <c r="S72" s="79"/>
      <c r="T72" s="79"/>
      <c r="U72" s="79"/>
      <c r="V72" s="79"/>
      <c r="W72" s="79"/>
      <c r="X72" s="79"/>
    </row>
    <row r="73" spans="1:24" ht="14.4" x14ac:dyDescent="0.3">
      <c r="A73" s="89">
        <v>5</v>
      </c>
      <c r="B73" s="89">
        <v>1.8</v>
      </c>
      <c r="C73" s="89">
        <v>7.0069999999999997</v>
      </c>
      <c r="D73" s="89">
        <v>-3.304E-2</v>
      </c>
      <c r="E73" s="89">
        <v>5622</v>
      </c>
      <c r="F73" s="89">
        <v>639</v>
      </c>
      <c r="G73" s="89">
        <v>0</v>
      </c>
      <c r="H73" s="89">
        <v>175.9</v>
      </c>
      <c r="I73" s="89">
        <v>8013000000</v>
      </c>
      <c r="J73" s="89"/>
      <c r="K73" s="79"/>
      <c r="L73" s="86">
        <f t="shared" si="9"/>
        <v>2.52</v>
      </c>
      <c r="M73" s="87">
        <f t="shared" si="10"/>
        <v>6.7210000000000001</v>
      </c>
      <c r="N73" s="87">
        <f t="shared" si="11"/>
        <v>12730</v>
      </c>
      <c r="O73" s="87">
        <f t="shared" si="12"/>
        <v>1021</v>
      </c>
      <c r="P73" s="79"/>
      <c r="Q73" s="79"/>
      <c r="R73" s="79"/>
      <c r="S73" s="79"/>
      <c r="T73" s="79"/>
      <c r="U73" s="79"/>
      <c r="V73" s="79"/>
      <c r="W73" s="79"/>
      <c r="X73" s="79"/>
    </row>
    <row r="74" spans="1:24" ht="14.4" x14ac:dyDescent="0.3">
      <c r="A74" s="89">
        <v>6</v>
      </c>
      <c r="B74" s="89">
        <v>2.16</v>
      </c>
      <c r="C74" s="89">
        <v>6.8639999999999999</v>
      </c>
      <c r="D74" s="89">
        <v>-3.304E-2</v>
      </c>
      <c r="E74" s="89">
        <v>8762</v>
      </c>
      <c r="F74" s="89">
        <v>822.5</v>
      </c>
      <c r="G74" s="89">
        <v>0</v>
      </c>
      <c r="H74" s="89">
        <v>191.1</v>
      </c>
      <c r="I74" s="89">
        <v>8013000000</v>
      </c>
      <c r="J74" s="89"/>
      <c r="K74" s="79"/>
      <c r="L74" s="86">
        <f t="shared" si="9"/>
        <v>2.88</v>
      </c>
      <c r="M74" s="87">
        <f t="shared" si="10"/>
        <v>6.5789999999999997</v>
      </c>
      <c r="N74" s="87">
        <f t="shared" si="11"/>
        <v>17590</v>
      </c>
      <c r="O74" s="87">
        <f t="shared" si="12"/>
        <v>1235</v>
      </c>
      <c r="P74" s="79"/>
      <c r="Q74" s="79"/>
      <c r="R74" s="79"/>
      <c r="S74" s="79"/>
      <c r="T74" s="79"/>
      <c r="U74" s="79"/>
      <c r="V74" s="79"/>
      <c r="W74" s="79"/>
      <c r="X74" s="79"/>
    </row>
    <row r="75" spans="1:24" ht="14.4" x14ac:dyDescent="0.3">
      <c r="A75" s="89">
        <v>7</v>
      </c>
      <c r="B75" s="89">
        <v>2.52</v>
      </c>
      <c r="C75" s="89">
        <v>6.7210000000000001</v>
      </c>
      <c r="D75" s="89">
        <v>-3.3029999999999997E-2</v>
      </c>
      <c r="E75" s="89">
        <v>12730</v>
      </c>
      <c r="F75" s="89">
        <v>1021</v>
      </c>
      <c r="G75" s="89">
        <v>0</v>
      </c>
      <c r="H75" s="89">
        <v>206.4</v>
      </c>
      <c r="I75" s="89">
        <v>8013000000</v>
      </c>
      <c r="J75" s="89"/>
      <c r="K75" s="79"/>
      <c r="L75" s="86">
        <f t="shared" si="9"/>
        <v>3.24</v>
      </c>
      <c r="M75" s="87">
        <f t="shared" si="10"/>
        <v>6.4359999999999999</v>
      </c>
      <c r="N75" s="87">
        <f t="shared" si="11"/>
        <v>23400</v>
      </c>
      <c r="O75" s="87">
        <f t="shared" si="12"/>
        <v>1464</v>
      </c>
      <c r="P75" s="79"/>
      <c r="Q75" s="79"/>
      <c r="R75" s="79"/>
      <c r="S75" s="79"/>
      <c r="T75" s="79"/>
      <c r="U75" s="79"/>
      <c r="V75" s="79"/>
      <c r="W75" s="79"/>
      <c r="X75" s="79"/>
    </row>
    <row r="76" spans="1:24" ht="14.4" x14ac:dyDescent="0.3">
      <c r="A76" s="89">
        <v>8</v>
      </c>
      <c r="B76" s="89">
        <v>2.88</v>
      </c>
      <c r="C76" s="89">
        <v>6.5789999999999997</v>
      </c>
      <c r="D76" s="89">
        <v>-3.3029999999999997E-2</v>
      </c>
      <c r="E76" s="89">
        <v>17590</v>
      </c>
      <c r="F76" s="89">
        <v>1235</v>
      </c>
      <c r="G76" s="89">
        <v>0</v>
      </c>
      <c r="H76" s="89">
        <v>221.6</v>
      </c>
      <c r="I76" s="89">
        <v>8013000000</v>
      </c>
      <c r="J76" s="89"/>
      <c r="K76" s="79"/>
      <c r="L76" s="86">
        <f t="shared" si="9"/>
        <v>3.6</v>
      </c>
      <c r="M76" s="87">
        <f t="shared" si="10"/>
        <v>6.2930000000000001</v>
      </c>
      <c r="N76" s="87">
        <f t="shared" si="11"/>
        <v>30240</v>
      </c>
      <c r="O76" s="87">
        <f t="shared" si="12"/>
        <v>1709</v>
      </c>
      <c r="P76" s="79"/>
      <c r="Q76" s="79"/>
      <c r="R76" s="79"/>
      <c r="S76" s="79"/>
      <c r="T76" s="79"/>
      <c r="U76" s="79"/>
      <c r="V76" s="79"/>
      <c r="W76" s="79"/>
      <c r="X76" s="79"/>
    </row>
    <row r="77" spans="1:24" ht="14.4" x14ac:dyDescent="0.3">
      <c r="A77" s="89">
        <v>9</v>
      </c>
      <c r="B77" s="89">
        <v>3.24</v>
      </c>
      <c r="C77" s="89">
        <v>6.4359999999999999</v>
      </c>
      <c r="D77" s="89">
        <v>-3.3020000000000001E-2</v>
      </c>
      <c r="E77" s="89">
        <v>23400</v>
      </c>
      <c r="F77" s="89">
        <v>1464</v>
      </c>
      <c r="G77" s="89">
        <v>0</v>
      </c>
      <c r="H77" s="89">
        <v>236.9</v>
      </c>
      <c r="I77" s="89">
        <v>8013000000</v>
      </c>
      <c r="J77" s="89"/>
      <c r="K77" s="79"/>
      <c r="L77" s="86">
        <f t="shared" si="9"/>
        <v>3.96</v>
      </c>
      <c r="M77" s="87">
        <f t="shared" si="10"/>
        <v>6.1509999999999998</v>
      </c>
      <c r="N77" s="87">
        <f t="shared" si="11"/>
        <v>38170</v>
      </c>
      <c r="O77" s="87">
        <f t="shared" si="12"/>
        <v>1969</v>
      </c>
      <c r="P77" s="79"/>
      <c r="Q77" s="79"/>
      <c r="R77" s="79"/>
      <c r="S77" s="79"/>
      <c r="T77" s="79"/>
      <c r="U77" s="79"/>
      <c r="V77" s="79"/>
      <c r="W77" s="79"/>
      <c r="X77" s="79"/>
    </row>
    <row r="78" spans="1:24" ht="14.4" x14ac:dyDescent="0.3">
      <c r="A78" s="89">
        <v>10</v>
      </c>
      <c r="B78" s="89">
        <v>3.6</v>
      </c>
      <c r="C78" s="89">
        <v>6.2930000000000001</v>
      </c>
      <c r="D78" s="89">
        <v>-3.3000000000000002E-2</v>
      </c>
      <c r="E78" s="89">
        <v>30240</v>
      </c>
      <c r="F78" s="89">
        <v>1709</v>
      </c>
      <c r="G78" s="89">
        <v>0</v>
      </c>
      <c r="H78" s="89">
        <v>252.1</v>
      </c>
      <c r="I78" s="89">
        <v>8013000000</v>
      </c>
      <c r="J78" s="89"/>
      <c r="K78" s="79"/>
      <c r="L78" s="86">
        <f t="shared" si="9"/>
        <v>4.32</v>
      </c>
      <c r="M78" s="87">
        <f t="shared" si="10"/>
        <v>6.008</v>
      </c>
      <c r="N78" s="87">
        <f t="shared" si="11"/>
        <v>47250</v>
      </c>
      <c r="O78" s="87">
        <f t="shared" si="12"/>
        <v>2244</v>
      </c>
      <c r="P78" s="79"/>
      <c r="Q78" s="79"/>
      <c r="R78" s="79"/>
      <c r="S78" s="79"/>
      <c r="T78" s="79"/>
      <c r="U78" s="79"/>
      <c r="V78" s="79"/>
      <c r="W78" s="79"/>
      <c r="X78" s="79"/>
    </row>
    <row r="79" spans="1:24" ht="14.4" x14ac:dyDescent="0.3">
      <c r="A79" s="89">
        <v>11</v>
      </c>
      <c r="B79" s="89">
        <v>3.96</v>
      </c>
      <c r="C79" s="89">
        <v>6.1509999999999998</v>
      </c>
      <c r="D79" s="89">
        <v>-3.2980000000000002E-2</v>
      </c>
      <c r="E79" s="89">
        <v>38170</v>
      </c>
      <c r="F79" s="89">
        <v>1969</v>
      </c>
      <c r="G79" s="89">
        <v>0</v>
      </c>
      <c r="H79" s="89">
        <v>267.39999999999998</v>
      </c>
      <c r="I79" s="89">
        <v>8013000000</v>
      </c>
      <c r="J79" s="89"/>
      <c r="K79" s="79"/>
      <c r="L79" s="86">
        <f t="shared" si="9"/>
        <v>4.68</v>
      </c>
      <c r="M79" s="87">
        <f t="shared" si="10"/>
        <v>5.8659999999999997</v>
      </c>
      <c r="N79" s="87">
        <f t="shared" si="11"/>
        <v>57550</v>
      </c>
      <c r="O79" s="87">
        <f t="shared" si="12"/>
        <v>2534</v>
      </c>
      <c r="P79" s="79"/>
      <c r="Q79" s="79"/>
      <c r="R79" s="79"/>
      <c r="S79" s="79"/>
      <c r="T79" s="79"/>
      <c r="U79" s="79"/>
      <c r="V79" s="79"/>
      <c r="W79" s="79"/>
      <c r="X79" s="79"/>
    </row>
    <row r="80" spans="1:24" ht="14.4" x14ac:dyDescent="0.3">
      <c r="A80" s="89">
        <v>12</v>
      </c>
      <c r="B80" s="89">
        <v>4.32</v>
      </c>
      <c r="C80" s="89">
        <v>6.008</v>
      </c>
      <c r="D80" s="89">
        <v>-3.2960000000000003E-2</v>
      </c>
      <c r="E80" s="89">
        <v>47250</v>
      </c>
      <c r="F80" s="89">
        <v>2244</v>
      </c>
      <c r="G80" s="89">
        <v>0</v>
      </c>
      <c r="H80" s="89">
        <v>282.60000000000002</v>
      </c>
      <c r="I80" s="89">
        <v>8013000000</v>
      </c>
      <c r="J80" s="89"/>
      <c r="K80" s="79"/>
      <c r="L80" s="86">
        <f t="shared" si="9"/>
        <v>5.04</v>
      </c>
      <c r="M80" s="87">
        <f t="shared" si="10"/>
        <v>5.7240000000000002</v>
      </c>
      <c r="N80" s="87">
        <f t="shared" si="11"/>
        <v>69140</v>
      </c>
      <c r="O80" s="87">
        <f t="shared" si="12"/>
        <v>2839</v>
      </c>
      <c r="P80" s="79"/>
      <c r="Q80" s="79"/>
      <c r="R80" s="79"/>
      <c r="S80" s="79"/>
      <c r="T80" s="79"/>
      <c r="U80" s="79"/>
      <c r="V80" s="79"/>
      <c r="W80" s="79"/>
      <c r="X80" s="79"/>
    </row>
    <row r="81" spans="1:24" ht="14.4" x14ac:dyDescent="0.3">
      <c r="A81" s="89">
        <v>13</v>
      </c>
      <c r="B81" s="89">
        <v>4.68</v>
      </c>
      <c r="C81" s="89">
        <v>5.8659999999999997</v>
      </c>
      <c r="D81" s="89">
        <v>-3.2930000000000001E-2</v>
      </c>
      <c r="E81" s="89">
        <v>57550</v>
      </c>
      <c r="F81" s="89">
        <v>2534</v>
      </c>
      <c r="G81" s="89">
        <v>0</v>
      </c>
      <c r="H81" s="89">
        <v>297.89999999999998</v>
      </c>
      <c r="I81" s="89">
        <v>8013000000</v>
      </c>
      <c r="J81" s="89"/>
      <c r="K81" s="79"/>
      <c r="L81" s="86">
        <f t="shared" si="9"/>
        <v>5.4</v>
      </c>
      <c r="M81" s="87">
        <f t="shared" si="10"/>
        <v>5.5819999999999999</v>
      </c>
      <c r="N81" s="87">
        <f t="shared" si="11"/>
        <v>82080</v>
      </c>
      <c r="O81" s="87">
        <f t="shared" si="12"/>
        <v>3160</v>
      </c>
      <c r="P81" s="79"/>
      <c r="Q81" s="79"/>
      <c r="R81" s="79"/>
      <c r="S81" s="79"/>
      <c r="T81" s="79"/>
      <c r="U81" s="79"/>
      <c r="V81" s="79"/>
      <c r="W81" s="79"/>
      <c r="X81" s="79"/>
    </row>
    <row r="82" spans="1:24" ht="14.4" x14ac:dyDescent="0.3">
      <c r="A82" s="89">
        <v>14</v>
      </c>
      <c r="B82" s="89">
        <v>5.04</v>
      </c>
      <c r="C82" s="89">
        <v>5.7240000000000002</v>
      </c>
      <c r="D82" s="89">
        <v>-3.2899999999999999E-2</v>
      </c>
      <c r="E82" s="89">
        <v>69140</v>
      </c>
      <c r="F82" s="89">
        <v>2839</v>
      </c>
      <c r="G82" s="89">
        <v>0</v>
      </c>
      <c r="H82" s="89">
        <v>313.10000000000002</v>
      </c>
      <c r="I82" s="89">
        <v>8013000000</v>
      </c>
      <c r="J82" s="89"/>
      <c r="K82" s="79"/>
      <c r="L82" s="86">
        <f t="shared" si="9"/>
        <v>5.76</v>
      </c>
      <c r="M82" s="87">
        <f t="shared" si="10"/>
        <v>5.44</v>
      </c>
      <c r="N82" s="87">
        <f t="shared" si="11"/>
        <v>96450</v>
      </c>
      <c r="O82" s="87">
        <f t="shared" si="12"/>
        <v>3496</v>
      </c>
      <c r="P82" s="79"/>
      <c r="Q82" s="79"/>
      <c r="R82" s="79"/>
      <c r="S82" s="79"/>
      <c r="T82" s="79"/>
      <c r="U82" s="79"/>
      <c r="V82" s="79"/>
      <c r="W82" s="79"/>
      <c r="X82" s="79"/>
    </row>
    <row r="83" spans="1:24" ht="14.4" x14ac:dyDescent="0.3">
      <c r="A83" s="89">
        <v>15</v>
      </c>
      <c r="B83" s="89">
        <v>5.4</v>
      </c>
      <c r="C83" s="89">
        <v>5.5819999999999999</v>
      </c>
      <c r="D83" s="89">
        <v>-3.286E-2</v>
      </c>
      <c r="E83" s="89">
        <v>82080</v>
      </c>
      <c r="F83" s="89">
        <v>3160</v>
      </c>
      <c r="G83" s="89">
        <v>0</v>
      </c>
      <c r="H83" s="89">
        <v>328.4</v>
      </c>
      <c r="I83" s="89">
        <v>8013000000</v>
      </c>
      <c r="J83" s="89"/>
      <c r="K83" s="79"/>
      <c r="L83" s="86">
        <f t="shared" si="9"/>
        <v>6.12</v>
      </c>
      <c r="M83" s="87">
        <f t="shared" si="10"/>
        <v>5.298</v>
      </c>
      <c r="N83" s="87">
        <f t="shared" si="11"/>
        <v>112300</v>
      </c>
      <c r="O83" s="87">
        <f t="shared" si="12"/>
        <v>3847</v>
      </c>
      <c r="P83" s="79"/>
      <c r="Q83" s="79"/>
      <c r="R83" s="79"/>
      <c r="S83" s="79"/>
      <c r="T83" s="79"/>
      <c r="U83" s="79"/>
      <c r="V83" s="79"/>
      <c r="W83" s="79"/>
      <c r="X83" s="79"/>
    </row>
    <row r="84" spans="1:24" ht="14.4" x14ac:dyDescent="0.3">
      <c r="A84" s="89">
        <v>16</v>
      </c>
      <c r="B84" s="89">
        <v>5.76</v>
      </c>
      <c r="C84" s="89">
        <v>5.44</v>
      </c>
      <c r="D84" s="89">
        <v>-3.2809999999999999E-2</v>
      </c>
      <c r="E84" s="89">
        <v>96450</v>
      </c>
      <c r="F84" s="89">
        <v>3496</v>
      </c>
      <c r="G84" s="89">
        <v>0</v>
      </c>
      <c r="H84" s="89">
        <v>343.6</v>
      </c>
      <c r="I84" s="89">
        <v>8013000000</v>
      </c>
      <c r="J84" s="89"/>
      <c r="K84" s="79"/>
      <c r="L84" s="86">
        <f t="shared" si="9"/>
        <v>6.48</v>
      </c>
      <c r="M84" s="87">
        <f t="shared" si="10"/>
        <v>5.157</v>
      </c>
      <c r="N84" s="87">
        <f t="shared" si="11"/>
        <v>129700</v>
      </c>
      <c r="O84" s="87">
        <f t="shared" si="12"/>
        <v>4213</v>
      </c>
      <c r="P84" s="79"/>
      <c r="Q84" s="79"/>
      <c r="R84" s="79"/>
      <c r="S84" s="79"/>
      <c r="T84" s="79"/>
      <c r="U84" s="79"/>
      <c r="V84" s="79"/>
      <c r="W84" s="79"/>
      <c r="X84" s="79"/>
    </row>
    <row r="85" spans="1:24" ht="14.4" x14ac:dyDescent="0.3">
      <c r="A85" s="89">
        <v>17</v>
      </c>
      <c r="B85" s="89">
        <v>6.12</v>
      </c>
      <c r="C85" s="89">
        <v>5.298</v>
      </c>
      <c r="D85" s="89">
        <v>-3.2750000000000001E-2</v>
      </c>
      <c r="E85" s="89">
        <v>112300</v>
      </c>
      <c r="F85" s="89">
        <v>3847</v>
      </c>
      <c r="G85" s="89">
        <v>0</v>
      </c>
      <c r="H85" s="89">
        <v>358.9</v>
      </c>
      <c r="I85" s="89">
        <v>8013000000</v>
      </c>
      <c r="J85" s="89"/>
      <c r="K85" s="79"/>
      <c r="L85" s="86">
        <f t="shared" si="9"/>
        <v>6.84</v>
      </c>
      <c r="M85" s="87">
        <f t="shared" si="10"/>
        <v>5.016</v>
      </c>
      <c r="N85" s="87">
        <f t="shared" si="11"/>
        <v>148700</v>
      </c>
      <c r="O85" s="87">
        <f t="shared" si="12"/>
        <v>4593</v>
      </c>
      <c r="P85" s="79"/>
      <c r="Q85" s="79"/>
      <c r="R85" s="79"/>
      <c r="S85" s="79"/>
      <c r="T85" s="79"/>
      <c r="U85" s="79"/>
      <c r="V85" s="79"/>
      <c r="W85" s="79"/>
      <c r="X85" s="79"/>
    </row>
    <row r="86" spans="1:24" ht="14.4" x14ac:dyDescent="0.3">
      <c r="A86" s="89">
        <v>18</v>
      </c>
      <c r="B86" s="89">
        <v>6.48</v>
      </c>
      <c r="C86" s="89">
        <v>5.157</v>
      </c>
      <c r="D86" s="89">
        <v>-3.2689999999999997E-2</v>
      </c>
      <c r="E86" s="89">
        <v>129700</v>
      </c>
      <c r="F86" s="89">
        <v>4213</v>
      </c>
      <c r="G86" s="89">
        <v>0</v>
      </c>
      <c r="H86" s="89">
        <v>372.7</v>
      </c>
      <c r="I86" s="89">
        <v>8013000000</v>
      </c>
      <c r="J86" s="89"/>
      <c r="K86" s="79"/>
      <c r="L86" s="86">
        <f t="shared" si="9"/>
        <v>7.2</v>
      </c>
      <c r="M86" s="87">
        <f t="shared" si="10"/>
        <v>4.875</v>
      </c>
      <c r="N86" s="87">
        <f t="shared" si="11"/>
        <v>169400</v>
      </c>
      <c r="O86" s="87">
        <f t="shared" si="12"/>
        <v>4986</v>
      </c>
      <c r="P86" s="79"/>
      <c r="Q86" s="79"/>
      <c r="R86" s="79"/>
      <c r="S86" s="79"/>
      <c r="T86" s="79"/>
      <c r="U86" s="79"/>
      <c r="V86" s="79"/>
      <c r="W86" s="79"/>
      <c r="X86" s="79"/>
    </row>
    <row r="87" spans="1:24" ht="14.4" x14ac:dyDescent="0.3">
      <c r="A87" s="89">
        <v>19</v>
      </c>
      <c r="B87" s="89">
        <v>6.84</v>
      </c>
      <c r="C87" s="89">
        <v>5.016</v>
      </c>
      <c r="D87" s="89">
        <v>-3.261E-2</v>
      </c>
      <c r="E87" s="89">
        <v>148700</v>
      </c>
      <c r="F87" s="89">
        <v>4593</v>
      </c>
      <c r="G87" s="89">
        <v>0</v>
      </c>
      <c r="H87" s="89">
        <v>386.3</v>
      </c>
      <c r="I87" s="89">
        <v>8013000000</v>
      </c>
      <c r="J87" s="89"/>
      <c r="K87" s="79"/>
      <c r="L87" s="86">
        <f t="shared" si="9"/>
        <v>7.56</v>
      </c>
      <c r="M87" s="87">
        <f t="shared" si="10"/>
        <v>4.7350000000000003</v>
      </c>
      <c r="N87" s="87">
        <f t="shared" si="11"/>
        <v>191800</v>
      </c>
      <c r="O87" s="87">
        <f t="shared" si="12"/>
        <v>5392</v>
      </c>
      <c r="P87" s="79"/>
      <c r="Q87" s="79"/>
      <c r="R87" s="79"/>
      <c r="S87" s="79"/>
      <c r="T87" s="79"/>
      <c r="U87" s="79"/>
      <c r="V87" s="79"/>
      <c r="W87" s="79"/>
      <c r="X87" s="79"/>
    </row>
    <row r="88" spans="1:24" ht="14.4" x14ac:dyDescent="0.3">
      <c r="A88" s="89">
        <v>20</v>
      </c>
      <c r="B88" s="89">
        <v>7.2</v>
      </c>
      <c r="C88" s="89">
        <v>4.875</v>
      </c>
      <c r="D88" s="89">
        <v>-3.2530000000000003E-2</v>
      </c>
      <c r="E88" s="89">
        <v>169400</v>
      </c>
      <c r="F88" s="89">
        <v>4986</v>
      </c>
      <c r="G88" s="89">
        <v>0</v>
      </c>
      <c r="H88" s="89">
        <v>399.8</v>
      </c>
      <c r="I88" s="89">
        <v>8013000000</v>
      </c>
      <c r="J88" s="89"/>
      <c r="K88" s="79"/>
      <c r="L88" s="86">
        <f t="shared" si="9"/>
        <v>7.92</v>
      </c>
      <c r="M88" s="87">
        <f t="shared" si="10"/>
        <v>4.5949999999999998</v>
      </c>
      <c r="N88" s="87">
        <f t="shared" si="11"/>
        <v>216000</v>
      </c>
      <c r="O88" s="87">
        <f t="shared" si="12"/>
        <v>5812</v>
      </c>
      <c r="P88" s="79"/>
      <c r="Q88" s="79"/>
      <c r="R88" s="79"/>
      <c r="S88" s="79"/>
      <c r="T88" s="79"/>
      <c r="U88" s="79"/>
      <c r="V88" s="79"/>
      <c r="W88" s="79"/>
      <c r="X88" s="79"/>
    </row>
    <row r="89" spans="1:24" ht="14.4" x14ac:dyDescent="0.3">
      <c r="A89" s="89">
        <v>21</v>
      </c>
      <c r="B89" s="89">
        <v>7.56</v>
      </c>
      <c r="C89" s="89">
        <v>4.7350000000000003</v>
      </c>
      <c r="D89" s="89">
        <v>-3.243E-2</v>
      </c>
      <c r="E89" s="89">
        <v>191800</v>
      </c>
      <c r="F89" s="89">
        <v>5392</v>
      </c>
      <c r="G89" s="89">
        <v>0</v>
      </c>
      <c r="H89" s="89">
        <v>413.3</v>
      </c>
      <c r="I89" s="89">
        <v>8013000000</v>
      </c>
      <c r="J89" s="89"/>
      <c r="K89" s="79"/>
      <c r="L89" s="86">
        <f t="shared" si="9"/>
        <v>8.2799999999999994</v>
      </c>
      <c r="M89" s="87">
        <f t="shared" si="10"/>
        <v>4.4560000000000004</v>
      </c>
      <c r="N89" s="87">
        <f t="shared" si="11"/>
        <v>242000</v>
      </c>
      <c r="O89" s="87">
        <f t="shared" si="12"/>
        <v>6246</v>
      </c>
      <c r="P89" s="79"/>
      <c r="Q89" s="79"/>
      <c r="R89" s="79"/>
      <c r="S89" s="79"/>
      <c r="T89" s="79"/>
      <c r="U89" s="79"/>
      <c r="V89" s="79"/>
      <c r="W89" s="79"/>
      <c r="X89" s="79"/>
    </row>
    <row r="90" spans="1:24" ht="14.4" x14ac:dyDescent="0.3">
      <c r="A90" s="89">
        <v>22</v>
      </c>
      <c r="B90" s="89">
        <v>7.92</v>
      </c>
      <c r="C90" s="89">
        <v>4.5949999999999998</v>
      </c>
      <c r="D90" s="89">
        <v>-3.2320000000000002E-2</v>
      </c>
      <c r="E90" s="89">
        <v>216000</v>
      </c>
      <c r="F90" s="89">
        <v>5812</v>
      </c>
      <c r="G90" s="89">
        <v>0</v>
      </c>
      <c r="H90" s="89">
        <v>426.8</v>
      </c>
      <c r="I90" s="89">
        <v>8013000000</v>
      </c>
      <c r="J90" s="89"/>
      <c r="K90" s="79"/>
      <c r="L90" s="86">
        <f t="shared" si="9"/>
        <v>8.64</v>
      </c>
      <c r="M90" s="87">
        <f t="shared" si="10"/>
        <v>4.3170000000000002</v>
      </c>
      <c r="N90" s="87">
        <f t="shared" si="11"/>
        <v>269900</v>
      </c>
      <c r="O90" s="87">
        <f t="shared" si="12"/>
        <v>6693</v>
      </c>
      <c r="P90" s="79"/>
      <c r="Q90" s="79"/>
      <c r="R90" s="79"/>
      <c r="S90" s="79"/>
      <c r="T90" s="79"/>
      <c r="U90" s="79"/>
      <c r="V90" s="79"/>
      <c r="W90" s="79"/>
      <c r="X90" s="79"/>
    </row>
    <row r="91" spans="1:24" ht="14.4" x14ac:dyDescent="0.3">
      <c r="A91" s="89">
        <v>23</v>
      </c>
      <c r="B91" s="89">
        <v>8.2799999999999994</v>
      </c>
      <c r="C91" s="89">
        <v>4.4560000000000004</v>
      </c>
      <c r="D91" s="89">
        <v>-3.2199999999999999E-2</v>
      </c>
      <c r="E91" s="89">
        <v>242000</v>
      </c>
      <c r="F91" s="89">
        <v>6246</v>
      </c>
      <c r="G91" s="89">
        <v>0</v>
      </c>
      <c r="H91" s="89">
        <v>440.4</v>
      </c>
      <c r="I91" s="89">
        <v>8013000000</v>
      </c>
      <c r="J91" s="89"/>
      <c r="K91" s="79"/>
      <c r="L91" s="86">
        <f t="shared" si="9"/>
        <v>9</v>
      </c>
      <c r="M91" s="87">
        <f t="shared" si="10"/>
        <v>4.1790000000000003</v>
      </c>
      <c r="N91" s="87">
        <f t="shared" si="11"/>
        <v>299800</v>
      </c>
      <c r="O91" s="87">
        <f t="shared" si="12"/>
        <v>7154</v>
      </c>
      <c r="P91" s="79"/>
      <c r="Q91" s="79"/>
      <c r="R91" s="79"/>
      <c r="S91" s="79"/>
      <c r="T91" s="79"/>
      <c r="U91" s="79"/>
      <c r="V91" s="79"/>
      <c r="W91" s="79"/>
      <c r="X91" s="79"/>
    </row>
    <row r="92" spans="1:24" ht="14.4" x14ac:dyDescent="0.3">
      <c r="A92" s="89">
        <v>24</v>
      </c>
      <c r="B92" s="89">
        <v>8.64</v>
      </c>
      <c r="C92" s="89">
        <v>4.3170000000000002</v>
      </c>
      <c r="D92" s="89">
        <v>-3.2059999999999998E-2</v>
      </c>
      <c r="E92" s="89">
        <v>269900</v>
      </c>
      <c r="F92" s="89">
        <v>6693</v>
      </c>
      <c r="G92" s="89">
        <v>0</v>
      </c>
      <c r="H92" s="89">
        <v>453.9</v>
      </c>
      <c r="I92" s="89">
        <v>8013000000</v>
      </c>
      <c r="J92" s="89"/>
      <c r="K92" s="79"/>
      <c r="L92" s="86">
        <f t="shared" si="9"/>
        <v>9.36</v>
      </c>
      <c r="M92" s="87">
        <f t="shared" si="10"/>
        <v>4.0410000000000004</v>
      </c>
      <c r="N92" s="87">
        <f t="shared" si="11"/>
        <v>331700</v>
      </c>
      <c r="O92" s="87">
        <f t="shared" si="12"/>
        <v>7628</v>
      </c>
      <c r="P92" s="79"/>
      <c r="Q92" s="79"/>
      <c r="R92" s="79"/>
      <c r="S92" s="79"/>
      <c r="T92" s="79"/>
      <c r="U92" s="79"/>
      <c r="V92" s="79"/>
      <c r="W92" s="79"/>
      <c r="X92" s="79"/>
    </row>
    <row r="93" spans="1:24" ht="14.4" x14ac:dyDescent="0.3">
      <c r="A93" s="89">
        <v>25</v>
      </c>
      <c r="B93" s="89">
        <v>9</v>
      </c>
      <c r="C93" s="89">
        <v>4.1790000000000003</v>
      </c>
      <c r="D93" s="89">
        <v>-3.1899999999999998E-2</v>
      </c>
      <c r="E93" s="89">
        <v>299800</v>
      </c>
      <c r="F93" s="89">
        <v>7154</v>
      </c>
      <c r="G93" s="89">
        <v>0</v>
      </c>
      <c r="H93" s="89">
        <v>467.4</v>
      </c>
      <c r="I93" s="89">
        <v>8013000000</v>
      </c>
      <c r="J93" s="89"/>
      <c r="K93" s="79"/>
      <c r="L93" s="86">
        <f t="shared" si="9"/>
        <v>9.7200000000000006</v>
      </c>
      <c r="M93" s="87">
        <f t="shared" si="10"/>
        <v>3.9049999999999998</v>
      </c>
      <c r="N93" s="87">
        <f t="shared" si="11"/>
        <v>365700</v>
      </c>
      <c r="O93" s="87">
        <f t="shared" si="12"/>
        <v>8116</v>
      </c>
      <c r="P93" s="79"/>
      <c r="Q93" s="79"/>
      <c r="R93" s="79"/>
      <c r="S93" s="79"/>
      <c r="T93" s="79"/>
      <c r="U93" s="79"/>
      <c r="V93" s="79"/>
      <c r="W93" s="79"/>
      <c r="X93" s="79"/>
    </row>
    <row r="94" spans="1:24" ht="14.4" x14ac:dyDescent="0.3">
      <c r="A94" s="89">
        <v>26</v>
      </c>
      <c r="B94" s="89">
        <v>9.36</v>
      </c>
      <c r="C94" s="89">
        <v>4.0410000000000004</v>
      </c>
      <c r="D94" s="89">
        <v>-3.1730000000000001E-2</v>
      </c>
      <c r="E94" s="89">
        <v>331700</v>
      </c>
      <c r="F94" s="89">
        <v>7628</v>
      </c>
      <c r="G94" s="89">
        <v>0</v>
      </c>
      <c r="H94" s="89">
        <v>480.9</v>
      </c>
      <c r="I94" s="89">
        <v>8013000000</v>
      </c>
      <c r="J94" s="89"/>
      <c r="K94" s="79"/>
      <c r="L94" s="86">
        <f t="shared" si="9"/>
        <v>10.08</v>
      </c>
      <c r="M94" s="87">
        <f t="shared" si="10"/>
        <v>3.7690000000000001</v>
      </c>
      <c r="N94" s="87">
        <f t="shared" si="11"/>
        <v>401900</v>
      </c>
      <c r="O94" s="87">
        <f t="shared" si="12"/>
        <v>8617</v>
      </c>
      <c r="P94" s="79"/>
      <c r="Q94" s="79"/>
      <c r="R94" s="79"/>
      <c r="S94" s="79"/>
      <c r="T94" s="79"/>
      <c r="U94" s="79"/>
      <c r="V94" s="79"/>
      <c r="W94" s="79"/>
      <c r="X94" s="79"/>
    </row>
    <row r="95" spans="1:24" ht="14.4" x14ac:dyDescent="0.3">
      <c r="A95" s="89">
        <v>27</v>
      </c>
      <c r="B95" s="89">
        <v>9.7200000000000006</v>
      </c>
      <c r="C95" s="89">
        <v>3.9049999999999998</v>
      </c>
      <c r="D95" s="89">
        <v>-3.1550000000000002E-2</v>
      </c>
      <c r="E95" s="89">
        <v>365700</v>
      </c>
      <c r="F95" s="89">
        <v>8116</v>
      </c>
      <c r="G95" s="89">
        <v>0</v>
      </c>
      <c r="H95" s="89">
        <v>494.5</v>
      </c>
      <c r="I95" s="89">
        <v>8013000000</v>
      </c>
      <c r="J95" s="89"/>
      <c r="K95" s="79"/>
      <c r="L95" s="86">
        <f t="shared" si="9"/>
        <v>10.44</v>
      </c>
      <c r="M95" s="87">
        <f t="shared" si="10"/>
        <v>3.6339999999999999</v>
      </c>
      <c r="N95" s="87">
        <f t="shared" si="11"/>
        <v>440200</v>
      </c>
      <c r="O95" s="87">
        <f t="shared" si="12"/>
        <v>9132</v>
      </c>
      <c r="P95" s="79"/>
      <c r="Q95" s="79"/>
      <c r="R95" s="79"/>
      <c r="S95" s="79"/>
      <c r="T95" s="79"/>
      <c r="U95" s="79"/>
      <c r="V95" s="79"/>
      <c r="W95" s="79"/>
      <c r="X95" s="79"/>
    </row>
    <row r="96" spans="1:24" ht="14.4" x14ac:dyDescent="0.3">
      <c r="A96" s="89">
        <v>28</v>
      </c>
      <c r="B96" s="89">
        <v>10.08</v>
      </c>
      <c r="C96" s="89">
        <v>3.7690000000000001</v>
      </c>
      <c r="D96" s="89">
        <v>-3.134E-2</v>
      </c>
      <c r="E96" s="89">
        <v>401900</v>
      </c>
      <c r="F96" s="89">
        <v>8617</v>
      </c>
      <c r="G96" s="89">
        <v>0</v>
      </c>
      <c r="H96" s="89">
        <v>508</v>
      </c>
      <c r="I96" s="89">
        <v>8013000000</v>
      </c>
      <c r="J96" s="89"/>
      <c r="K96" s="79"/>
      <c r="L96" s="86">
        <f t="shared" si="9"/>
        <v>10.8</v>
      </c>
      <c r="M96" s="87">
        <f t="shared" si="10"/>
        <v>3.5</v>
      </c>
      <c r="N96" s="87">
        <f t="shared" si="11"/>
        <v>480800</v>
      </c>
      <c r="O96" s="87">
        <f t="shared" si="12"/>
        <v>9660</v>
      </c>
      <c r="P96" s="79"/>
      <c r="Q96" s="79"/>
      <c r="R96" s="79"/>
      <c r="S96" s="79"/>
      <c r="T96" s="79"/>
      <c r="U96" s="79"/>
      <c r="V96" s="79"/>
      <c r="W96" s="79"/>
      <c r="X96" s="79"/>
    </row>
    <row r="97" spans="1:24" ht="14.4" x14ac:dyDescent="0.3">
      <c r="A97" s="89">
        <v>29</v>
      </c>
      <c r="B97" s="89">
        <v>10.44</v>
      </c>
      <c r="C97" s="89">
        <v>3.6339999999999999</v>
      </c>
      <c r="D97" s="89">
        <v>-3.1109999999999999E-2</v>
      </c>
      <c r="E97" s="89">
        <v>440200</v>
      </c>
      <c r="F97" s="89">
        <v>9132</v>
      </c>
      <c r="G97" s="89">
        <v>0</v>
      </c>
      <c r="H97" s="89">
        <v>521.5</v>
      </c>
      <c r="I97" s="89">
        <v>8013000000</v>
      </c>
      <c r="J97" s="89"/>
      <c r="K97" s="79"/>
      <c r="L97" s="86">
        <f t="shared" si="9"/>
        <v>11.16</v>
      </c>
      <c r="M97" s="87">
        <f t="shared" si="10"/>
        <v>3.367</v>
      </c>
      <c r="N97" s="87">
        <f t="shared" si="11"/>
        <v>523600</v>
      </c>
      <c r="O97" s="87">
        <f t="shared" si="12"/>
        <v>10200</v>
      </c>
      <c r="P97" s="79"/>
      <c r="Q97" s="79"/>
      <c r="R97" s="79"/>
      <c r="S97" s="79"/>
      <c r="T97" s="79"/>
      <c r="U97" s="79"/>
      <c r="V97" s="79"/>
      <c r="W97" s="79"/>
      <c r="X97" s="79"/>
    </row>
    <row r="98" spans="1:24" ht="14.4" x14ac:dyDescent="0.3">
      <c r="A98" s="89">
        <v>30</v>
      </c>
      <c r="B98" s="89">
        <v>10.8</v>
      </c>
      <c r="C98" s="89">
        <v>3.5</v>
      </c>
      <c r="D98" s="89">
        <v>-3.0859999999999999E-2</v>
      </c>
      <c r="E98" s="89">
        <v>480800</v>
      </c>
      <c r="F98" s="89">
        <v>9660</v>
      </c>
      <c r="G98" s="89">
        <v>0</v>
      </c>
      <c r="H98" s="89">
        <v>535.1</v>
      </c>
      <c r="I98" s="89">
        <v>8013000000</v>
      </c>
      <c r="J98" s="89"/>
      <c r="K98" s="79"/>
      <c r="L98" s="86">
        <f t="shared" ref="L98:L129" si="13">B100</f>
        <v>11.52</v>
      </c>
      <c r="M98" s="87">
        <f t="shared" ref="M98:M129" si="14">C100</f>
        <v>3.2360000000000002</v>
      </c>
      <c r="N98" s="87">
        <f t="shared" ref="N98:N129" si="15">E100</f>
        <v>568900</v>
      </c>
      <c r="O98" s="87">
        <f t="shared" ref="O98:O129" si="16">F100</f>
        <v>10760</v>
      </c>
      <c r="P98" s="79"/>
      <c r="Q98" s="79"/>
      <c r="R98" s="79"/>
      <c r="S98" s="79"/>
      <c r="T98" s="79"/>
      <c r="U98" s="79"/>
      <c r="V98" s="79"/>
      <c r="W98" s="79"/>
      <c r="X98" s="79"/>
    </row>
    <row r="99" spans="1:24" ht="14.4" x14ac:dyDescent="0.3">
      <c r="A99" s="89">
        <v>31</v>
      </c>
      <c r="B99" s="89">
        <v>11.16</v>
      </c>
      <c r="C99" s="89">
        <v>3.367</v>
      </c>
      <c r="D99" s="89">
        <v>-3.0589999999999999E-2</v>
      </c>
      <c r="E99" s="89">
        <v>523600</v>
      </c>
      <c r="F99" s="89">
        <v>10200</v>
      </c>
      <c r="G99" s="89">
        <v>0</v>
      </c>
      <c r="H99" s="89">
        <v>548.6</v>
      </c>
      <c r="I99" s="89">
        <v>8013000000</v>
      </c>
      <c r="J99" s="89"/>
      <c r="K99" s="79"/>
      <c r="L99" s="86">
        <f t="shared" si="13"/>
        <v>11.88</v>
      </c>
      <c r="M99" s="87">
        <f t="shared" si="14"/>
        <v>3.105</v>
      </c>
      <c r="N99" s="87">
        <f t="shared" si="15"/>
        <v>616600</v>
      </c>
      <c r="O99" s="87">
        <f t="shared" si="16"/>
        <v>11320</v>
      </c>
      <c r="P99" s="79"/>
      <c r="Q99" s="79"/>
      <c r="R99" s="79"/>
      <c r="S99" s="79"/>
      <c r="T99" s="79"/>
      <c r="U99" s="79"/>
      <c r="V99" s="79"/>
      <c r="W99" s="79"/>
      <c r="X99" s="79"/>
    </row>
    <row r="100" spans="1:24" ht="14.4" x14ac:dyDescent="0.3">
      <c r="A100" s="89">
        <v>32</v>
      </c>
      <c r="B100" s="89">
        <v>11.52</v>
      </c>
      <c r="C100" s="89">
        <v>3.2360000000000002</v>
      </c>
      <c r="D100" s="89">
        <v>-3.0300000000000001E-2</v>
      </c>
      <c r="E100" s="89">
        <v>568900</v>
      </c>
      <c r="F100" s="89">
        <v>10760</v>
      </c>
      <c r="G100" s="89">
        <v>0</v>
      </c>
      <c r="H100" s="89">
        <v>562.1</v>
      </c>
      <c r="I100" s="89">
        <v>8013000000</v>
      </c>
      <c r="J100" s="89"/>
      <c r="K100" s="79"/>
      <c r="L100" s="86">
        <f t="shared" si="13"/>
        <v>12.24</v>
      </c>
      <c r="M100" s="87">
        <f t="shared" si="14"/>
        <v>2.9769999999999999</v>
      </c>
      <c r="N100" s="87">
        <f t="shared" si="15"/>
        <v>666700</v>
      </c>
      <c r="O100" s="87">
        <f t="shared" si="16"/>
        <v>11770</v>
      </c>
      <c r="P100" s="79"/>
      <c r="Q100" s="79"/>
      <c r="R100" s="79"/>
      <c r="S100" s="79"/>
      <c r="T100" s="79"/>
      <c r="U100" s="79"/>
      <c r="V100" s="79"/>
      <c r="W100" s="79"/>
      <c r="X100" s="79"/>
    </row>
    <row r="101" spans="1:24" ht="14.4" x14ac:dyDescent="0.3">
      <c r="A101" s="89">
        <v>33</v>
      </c>
      <c r="B101" s="89">
        <v>11.88</v>
      </c>
      <c r="C101" s="89">
        <v>3.105</v>
      </c>
      <c r="D101" s="89">
        <v>-2.998E-2</v>
      </c>
      <c r="E101" s="89">
        <v>616600</v>
      </c>
      <c r="F101" s="89">
        <v>11320</v>
      </c>
      <c r="G101" s="89">
        <v>-0.7</v>
      </c>
      <c r="H101" s="89">
        <v>572.6</v>
      </c>
      <c r="I101" s="89">
        <v>8013000000</v>
      </c>
      <c r="J101" s="89"/>
      <c r="K101" s="79"/>
      <c r="L101" s="86">
        <f t="shared" si="13"/>
        <v>12.6</v>
      </c>
      <c r="M101" s="87">
        <f t="shared" si="14"/>
        <v>2.8490000000000002</v>
      </c>
      <c r="N101" s="87">
        <f t="shared" si="15"/>
        <v>718200</v>
      </c>
      <c r="O101" s="87">
        <f t="shared" si="16"/>
        <v>11990</v>
      </c>
      <c r="P101" s="79"/>
      <c r="Q101" s="79"/>
      <c r="R101" s="79"/>
      <c r="S101" s="79"/>
      <c r="T101" s="79"/>
      <c r="U101" s="79"/>
      <c r="V101" s="79"/>
      <c r="W101" s="79"/>
      <c r="X101" s="79"/>
    </row>
    <row r="102" spans="1:24" ht="14.4" x14ac:dyDescent="0.3">
      <c r="A102" s="89">
        <v>34</v>
      </c>
      <c r="B102" s="89">
        <v>12.24</v>
      </c>
      <c r="C102" s="89">
        <v>2.9769999999999999</v>
      </c>
      <c r="D102" s="89">
        <v>-2.963E-2</v>
      </c>
      <c r="E102" s="89">
        <v>666700</v>
      </c>
      <c r="F102" s="89">
        <v>11770</v>
      </c>
      <c r="G102" s="89">
        <v>-43.17</v>
      </c>
      <c r="H102" s="89">
        <v>310.2</v>
      </c>
      <c r="I102" s="89">
        <v>8013000000</v>
      </c>
      <c r="J102" s="89"/>
      <c r="K102" s="79"/>
      <c r="L102" s="86">
        <f t="shared" si="13"/>
        <v>12.96</v>
      </c>
      <c r="M102" s="87">
        <f t="shared" si="14"/>
        <v>2.7240000000000002</v>
      </c>
      <c r="N102" s="87">
        <f t="shared" si="15"/>
        <v>770300</v>
      </c>
      <c r="O102" s="87">
        <f t="shared" si="16"/>
        <v>12030</v>
      </c>
      <c r="P102" s="79"/>
      <c r="Q102" s="79"/>
      <c r="R102" s="79"/>
      <c r="S102" s="79"/>
      <c r="T102" s="79"/>
      <c r="U102" s="79"/>
      <c r="V102" s="79"/>
      <c r="W102" s="79"/>
      <c r="X102" s="79"/>
    </row>
    <row r="103" spans="1:24" ht="14.4" x14ac:dyDescent="0.3">
      <c r="A103" s="89">
        <v>35</v>
      </c>
      <c r="B103" s="89">
        <v>12.6</v>
      </c>
      <c r="C103" s="89">
        <v>2.8490000000000002</v>
      </c>
      <c r="D103" s="89">
        <v>-2.9260000000000001E-2</v>
      </c>
      <c r="E103" s="89">
        <v>718200</v>
      </c>
      <c r="F103" s="89">
        <v>11990</v>
      </c>
      <c r="G103" s="89">
        <v>-84.93</v>
      </c>
      <c r="H103" s="89">
        <v>129.69999999999999</v>
      </c>
      <c r="I103" s="89">
        <v>8013000000</v>
      </c>
      <c r="J103" s="89"/>
      <c r="K103" s="79"/>
      <c r="L103" s="86">
        <f t="shared" si="13"/>
        <v>13.32</v>
      </c>
      <c r="M103" s="87">
        <f t="shared" si="14"/>
        <v>2.6</v>
      </c>
      <c r="N103" s="87">
        <f t="shared" si="15"/>
        <v>822100</v>
      </c>
      <c r="O103" s="87">
        <f t="shared" si="16"/>
        <v>11940</v>
      </c>
      <c r="P103" s="79"/>
      <c r="Q103" s="79"/>
      <c r="R103" s="79"/>
      <c r="S103" s="79"/>
      <c r="T103" s="79"/>
      <c r="U103" s="79"/>
      <c r="V103" s="79"/>
      <c r="W103" s="79"/>
      <c r="X103" s="79"/>
    </row>
    <row r="104" spans="1:24" ht="14.4" x14ac:dyDescent="0.3">
      <c r="A104" s="89">
        <v>36</v>
      </c>
      <c r="B104" s="89">
        <v>12.96</v>
      </c>
      <c r="C104" s="89">
        <v>2.7240000000000002</v>
      </c>
      <c r="D104" s="89">
        <v>-2.886E-2</v>
      </c>
      <c r="E104" s="89">
        <v>770300</v>
      </c>
      <c r="F104" s="89">
        <v>12030</v>
      </c>
      <c r="G104" s="89">
        <v>-126.7</v>
      </c>
      <c r="H104" s="89">
        <v>-50.69</v>
      </c>
      <c r="I104" s="89">
        <v>8013000000</v>
      </c>
      <c r="J104" s="89"/>
      <c r="K104" s="79"/>
      <c r="L104" s="86">
        <f t="shared" si="13"/>
        <v>13.68</v>
      </c>
      <c r="M104" s="87">
        <f t="shared" si="14"/>
        <v>2.4780000000000002</v>
      </c>
      <c r="N104" s="87">
        <f t="shared" si="15"/>
        <v>873400</v>
      </c>
      <c r="O104" s="87">
        <f t="shared" si="16"/>
        <v>11780</v>
      </c>
      <c r="P104" s="79"/>
      <c r="Q104" s="79"/>
      <c r="R104" s="79"/>
      <c r="S104" s="79"/>
      <c r="T104" s="79"/>
      <c r="U104" s="79"/>
      <c r="V104" s="79"/>
      <c r="W104" s="79"/>
      <c r="X104" s="79"/>
    </row>
    <row r="105" spans="1:24" ht="14.4" x14ac:dyDescent="0.3">
      <c r="A105" s="89">
        <v>37</v>
      </c>
      <c r="B105" s="89">
        <v>13.32</v>
      </c>
      <c r="C105" s="89">
        <v>2.6</v>
      </c>
      <c r="D105" s="89">
        <v>-2.843E-2</v>
      </c>
      <c r="E105" s="89">
        <v>822100</v>
      </c>
      <c r="F105" s="89">
        <v>11940</v>
      </c>
      <c r="G105" s="89">
        <v>-143.4</v>
      </c>
      <c r="H105" s="89">
        <v>-123</v>
      </c>
      <c r="I105" s="89">
        <v>8013000000</v>
      </c>
      <c r="J105" s="89"/>
      <c r="K105" s="79"/>
      <c r="L105" s="86">
        <f t="shared" si="13"/>
        <v>14.04</v>
      </c>
      <c r="M105" s="87">
        <f t="shared" si="14"/>
        <v>2.3580000000000001</v>
      </c>
      <c r="N105" s="87">
        <f t="shared" si="15"/>
        <v>923900</v>
      </c>
      <c r="O105" s="87">
        <f t="shared" si="16"/>
        <v>11550</v>
      </c>
      <c r="P105" s="79"/>
      <c r="Q105" s="79"/>
      <c r="R105" s="79"/>
      <c r="S105" s="79"/>
      <c r="T105" s="79"/>
      <c r="U105" s="79"/>
      <c r="V105" s="79"/>
      <c r="W105" s="79"/>
      <c r="X105" s="79"/>
    </row>
    <row r="106" spans="1:24" ht="14.4" x14ac:dyDescent="0.3">
      <c r="A106" s="89">
        <v>38</v>
      </c>
      <c r="B106" s="89">
        <v>13.68</v>
      </c>
      <c r="C106" s="89">
        <v>2.4780000000000002</v>
      </c>
      <c r="D106" s="89">
        <v>-2.7969999999999998E-2</v>
      </c>
      <c r="E106" s="89">
        <v>873400</v>
      </c>
      <c r="F106" s="89">
        <v>11780</v>
      </c>
      <c r="G106" s="89">
        <v>-160.19999999999999</v>
      </c>
      <c r="H106" s="89">
        <v>-195.3</v>
      </c>
      <c r="I106" s="89">
        <v>8013000000</v>
      </c>
      <c r="J106" s="89"/>
      <c r="K106" s="79"/>
      <c r="L106" s="86">
        <f t="shared" si="13"/>
        <v>14.4</v>
      </c>
      <c r="M106" s="87">
        <f t="shared" si="14"/>
        <v>2.2410000000000001</v>
      </c>
      <c r="N106" s="87">
        <f t="shared" si="15"/>
        <v>973200</v>
      </c>
      <c r="O106" s="87">
        <f t="shared" si="16"/>
        <v>11270</v>
      </c>
      <c r="P106" s="79"/>
      <c r="Q106" s="79"/>
      <c r="R106" s="79"/>
      <c r="S106" s="79"/>
      <c r="T106" s="79"/>
      <c r="U106" s="79"/>
      <c r="V106" s="79"/>
      <c r="W106" s="79"/>
      <c r="X106" s="79"/>
    </row>
    <row r="107" spans="1:24" ht="14.4" x14ac:dyDescent="0.3">
      <c r="A107" s="89">
        <v>39</v>
      </c>
      <c r="B107" s="89">
        <v>14.04</v>
      </c>
      <c r="C107" s="89">
        <v>2.3580000000000001</v>
      </c>
      <c r="D107" s="89">
        <v>-2.7490000000000001E-2</v>
      </c>
      <c r="E107" s="89">
        <v>923900</v>
      </c>
      <c r="F107" s="89">
        <v>11550</v>
      </c>
      <c r="G107" s="89">
        <v>-176.9</v>
      </c>
      <c r="H107" s="89">
        <v>-267.60000000000002</v>
      </c>
      <c r="I107" s="89">
        <v>8013000000</v>
      </c>
      <c r="J107" s="89"/>
      <c r="K107" s="79"/>
      <c r="L107" s="86">
        <f t="shared" si="13"/>
        <v>14.76</v>
      </c>
      <c r="M107" s="87">
        <f t="shared" si="14"/>
        <v>2.125</v>
      </c>
      <c r="N107" s="87">
        <f t="shared" si="15"/>
        <v>1021000</v>
      </c>
      <c r="O107" s="87">
        <f t="shared" si="16"/>
        <v>10970</v>
      </c>
      <c r="P107" s="79"/>
      <c r="Q107" s="79"/>
      <c r="R107" s="79"/>
      <c r="S107" s="79"/>
      <c r="T107" s="79"/>
      <c r="U107" s="79"/>
      <c r="V107" s="79"/>
      <c r="W107" s="79"/>
      <c r="X107" s="79"/>
    </row>
    <row r="108" spans="1:24" ht="14.4" x14ac:dyDescent="0.3">
      <c r="A108" s="89">
        <v>40</v>
      </c>
      <c r="B108" s="89">
        <v>14.4</v>
      </c>
      <c r="C108" s="89">
        <v>2.2410000000000001</v>
      </c>
      <c r="D108" s="89">
        <v>-2.6980000000000001E-2</v>
      </c>
      <c r="E108" s="89">
        <v>973200</v>
      </c>
      <c r="F108" s="89">
        <v>11270</v>
      </c>
      <c r="G108" s="89">
        <v>-181.5</v>
      </c>
      <c r="H108" s="89">
        <v>-287.39999999999998</v>
      </c>
      <c r="I108" s="89">
        <v>8013000000</v>
      </c>
      <c r="J108" s="89"/>
      <c r="K108" s="79"/>
      <c r="L108" s="86">
        <f t="shared" si="13"/>
        <v>15.12</v>
      </c>
      <c r="M108" s="87">
        <f t="shared" si="14"/>
        <v>2.012</v>
      </c>
      <c r="N108" s="87">
        <f t="shared" si="15"/>
        <v>1068000</v>
      </c>
      <c r="O108" s="87">
        <f t="shared" si="16"/>
        <v>10660</v>
      </c>
      <c r="P108" s="79"/>
      <c r="Q108" s="79"/>
      <c r="R108" s="79"/>
      <c r="S108" s="79"/>
      <c r="T108" s="79"/>
      <c r="U108" s="79"/>
      <c r="V108" s="79"/>
      <c r="W108" s="79"/>
      <c r="X108" s="79"/>
    </row>
    <row r="109" spans="1:24" ht="14.4" x14ac:dyDescent="0.3">
      <c r="A109" s="89">
        <v>41</v>
      </c>
      <c r="B109" s="89">
        <v>14.76</v>
      </c>
      <c r="C109" s="89">
        <v>2.125</v>
      </c>
      <c r="D109" s="89">
        <v>-2.6440000000000002E-2</v>
      </c>
      <c r="E109" s="89">
        <v>1021000</v>
      </c>
      <c r="F109" s="89">
        <v>10970</v>
      </c>
      <c r="G109" s="89">
        <v>-186.1</v>
      </c>
      <c r="H109" s="89">
        <v>-307.3</v>
      </c>
      <c r="I109" s="89">
        <v>8013000000</v>
      </c>
      <c r="J109" s="89"/>
      <c r="K109" s="79"/>
      <c r="L109" s="86">
        <f t="shared" si="13"/>
        <v>15.48</v>
      </c>
      <c r="M109" s="87">
        <f t="shared" si="14"/>
        <v>1.9019999999999999</v>
      </c>
      <c r="N109" s="87">
        <f t="shared" si="15"/>
        <v>1113000</v>
      </c>
      <c r="O109" s="87">
        <f t="shared" si="16"/>
        <v>10310</v>
      </c>
      <c r="P109" s="79"/>
      <c r="Q109" s="79"/>
      <c r="R109" s="79"/>
      <c r="S109" s="79"/>
      <c r="T109" s="79"/>
      <c r="U109" s="79"/>
      <c r="V109" s="79"/>
      <c r="W109" s="79"/>
      <c r="X109" s="79"/>
    </row>
    <row r="110" spans="1:24" ht="14.4" x14ac:dyDescent="0.3">
      <c r="A110" s="89">
        <v>42</v>
      </c>
      <c r="B110" s="89">
        <v>15.12</v>
      </c>
      <c r="C110" s="89">
        <v>2.012</v>
      </c>
      <c r="D110" s="89">
        <v>-2.5870000000000001E-2</v>
      </c>
      <c r="E110" s="89">
        <v>1068000</v>
      </c>
      <c r="F110" s="89">
        <v>10660</v>
      </c>
      <c r="G110" s="89">
        <v>-190.7</v>
      </c>
      <c r="H110" s="89">
        <v>-327.2</v>
      </c>
      <c r="I110" s="89">
        <v>8013000000</v>
      </c>
      <c r="J110" s="89"/>
      <c r="K110" s="79"/>
      <c r="L110" s="86">
        <f t="shared" si="13"/>
        <v>15.84</v>
      </c>
      <c r="M110" s="87">
        <f t="shared" si="14"/>
        <v>1.794</v>
      </c>
      <c r="N110" s="87">
        <f t="shared" si="15"/>
        <v>1157000</v>
      </c>
      <c r="O110" s="87">
        <f t="shared" si="16"/>
        <v>9927</v>
      </c>
      <c r="P110" s="79"/>
      <c r="Q110" s="79"/>
      <c r="R110" s="79"/>
      <c r="S110" s="79"/>
      <c r="T110" s="79"/>
      <c r="U110" s="79"/>
      <c r="V110" s="79"/>
      <c r="W110" s="79"/>
      <c r="X110" s="79"/>
    </row>
    <row r="111" spans="1:24" ht="14.4" x14ac:dyDescent="0.3">
      <c r="A111" s="89">
        <v>43</v>
      </c>
      <c r="B111" s="89">
        <v>15.48</v>
      </c>
      <c r="C111" s="89">
        <v>1.9019999999999999</v>
      </c>
      <c r="D111" s="89">
        <v>-2.529E-2</v>
      </c>
      <c r="E111" s="89">
        <v>1113000</v>
      </c>
      <c r="F111" s="89">
        <v>10310</v>
      </c>
      <c r="G111" s="89">
        <v>-199.3</v>
      </c>
      <c r="H111" s="89">
        <v>-364.5</v>
      </c>
      <c r="I111" s="89">
        <v>8013000000</v>
      </c>
      <c r="J111" s="89"/>
      <c r="K111" s="79"/>
      <c r="L111" s="86">
        <f t="shared" si="13"/>
        <v>16.2</v>
      </c>
      <c r="M111" s="87">
        <f t="shared" si="14"/>
        <v>1.6890000000000001</v>
      </c>
      <c r="N111" s="87">
        <f t="shared" si="15"/>
        <v>1199000</v>
      </c>
      <c r="O111" s="87">
        <f t="shared" si="16"/>
        <v>9507</v>
      </c>
      <c r="P111" s="79"/>
      <c r="Q111" s="79"/>
      <c r="R111" s="79"/>
      <c r="S111" s="79"/>
      <c r="T111" s="79"/>
      <c r="U111" s="79"/>
      <c r="V111" s="79"/>
      <c r="W111" s="79"/>
      <c r="X111" s="79"/>
    </row>
    <row r="112" spans="1:24" ht="14.4" x14ac:dyDescent="0.3">
      <c r="A112" s="89">
        <v>44</v>
      </c>
      <c r="B112" s="89">
        <v>15.84</v>
      </c>
      <c r="C112" s="89">
        <v>1.794</v>
      </c>
      <c r="D112" s="89">
        <v>-2.4670000000000001E-2</v>
      </c>
      <c r="E112" s="89">
        <v>1157000</v>
      </c>
      <c r="F112" s="89">
        <v>9927</v>
      </c>
      <c r="G112" s="89">
        <v>-208</v>
      </c>
      <c r="H112" s="89">
        <v>-401.8</v>
      </c>
      <c r="I112" s="89">
        <v>8013000000</v>
      </c>
      <c r="J112" s="89"/>
      <c r="K112" s="79"/>
      <c r="L112" s="86">
        <f t="shared" si="13"/>
        <v>16.559999999999999</v>
      </c>
      <c r="M112" s="87">
        <f t="shared" si="14"/>
        <v>1.5860000000000001</v>
      </c>
      <c r="N112" s="87">
        <f t="shared" si="15"/>
        <v>1239000</v>
      </c>
      <c r="O112" s="87">
        <f t="shared" si="16"/>
        <v>9040</v>
      </c>
      <c r="P112" s="79"/>
      <c r="Q112" s="79"/>
      <c r="R112" s="79"/>
      <c r="S112" s="79"/>
      <c r="T112" s="79"/>
      <c r="U112" s="79"/>
      <c r="V112" s="79"/>
      <c r="W112" s="79"/>
      <c r="X112" s="79"/>
    </row>
    <row r="113" spans="1:24" ht="14.4" x14ac:dyDescent="0.3">
      <c r="A113" s="89">
        <v>45</v>
      </c>
      <c r="B113" s="89">
        <v>16.2</v>
      </c>
      <c r="C113" s="89">
        <v>1.6890000000000001</v>
      </c>
      <c r="D113" s="89">
        <v>-2.4039999999999999E-2</v>
      </c>
      <c r="E113" s="89">
        <v>1199000</v>
      </c>
      <c r="F113" s="89">
        <v>9507</v>
      </c>
      <c r="G113" s="89">
        <v>-216.6</v>
      </c>
      <c r="H113" s="89">
        <v>-439.1</v>
      </c>
      <c r="I113" s="89">
        <v>8013000000</v>
      </c>
      <c r="J113" s="89"/>
      <c r="K113" s="79"/>
      <c r="L113" s="86">
        <f t="shared" si="13"/>
        <v>16.920000000000002</v>
      </c>
      <c r="M113" s="87">
        <f t="shared" si="14"/>
        <v>1.4870000000000001</v>
      </c>
      <c r="N113" s="87">
        <f t="shared" si="15"/>
        <v>1277000</v>
      </c>
      <c r="O113" s="87">
        <f t="shared" si="16"/>
        <v>8520</v>
      </c>
      <c r="P113" s="79"/>
      <c r="Q113" s="79"/>
      <c r="R113" s="79"/>
      <c r="S113" s="79"/>
      <c r="T113" s="79"/>
      <c r="U113" s="79"/>
      <c r="V113" s="79"/>
      <c r="W113" s="79"/>
      <c r="X113" s="79"/>
    </row>
    <row r="114" spans="1:24" ht="14.4" x14ac:dyDescent="0.3">
      <c r="A114" s="89">
        <v>46</v>
      </c>
      <c r="B114" s="89">
        <v>16.559999999999999</v>
      </c>
      <c r="C114" s="89">
        <v>1.5860000000000001</v>
      </c>
      <c r="D114" s="89">
        <v>-2.3380000000000001E-2</v>
      </c>
      <c r="E114" s="89">
        <v>1239000</v>
      </c>
      <c r="F114" s="89">
        <v>9040</v>
      </c>
      <c r="G114" s="89">
        <v>-229.2</v>
      </c>
      <c r="H114" s="89">
        <v>-493.5</v>
      </c>
      <c r="I114" s="89">
        <v>8013000000</v>
      </c>
      <c r="J114" s="89"/>
      <c r="K114" s="79"/>
      <c r="L114" s="86">
        <f t="shared" si="13"/>
        <v>17.28</v>
      </c>
      <c r="M114" s="87">
        <f t="shared" si="14"/>
        <v>1.39</v>
      </c>
      <c r="N114" s="87">
        <f t="shared" si="15"/>
        <v>1313000</v>
      </c>
      <c r="O114" s="87">
        <f t="shared" si="16"/>
        <v>7945</v>
      </c>
      <c r="P114" s="79"/>
      <c r="Q114" s="79"/>
      <c r="R114" s="79"/>
      <c r="S114" s="79"/>
      <c r="T114" s="79"/>
      <c r="U114" s="79"/>
      <c r="V114" s="79"/>
      <c r="W114" s="79"/>
      <c r="X114" s="79"/>
    </row>
    <row r="115" spans="1:24" ht="14.4" x14ac:dyDescent="0.3">
      <c r="A115" s="89">
        <v>47</v>
      </c>
      <c r="B115" s="89">
        <v>16.920000000000002</v>
      </c>
      <c r="C115" s="89">
        <v>1.4870000000000001</v>
      </c>
      <c r="D115" s="89">
        <v>-2.2700000000000001E-2</v>
      </c>
      <c r="E115" s="89">
        <v>1277000</v>
      </c>
      <c r="F115" s="89">
        <v>8520</v>
      </c>
      <c r="G115" s="89">
        <v>-241.8</v>
      </c>
      <c r="H115" s="89">
        <v>-547.9</v>
      </c>
      <c r="I115" s="89">
        <v>8013000000</v>
      </c>
      <c r="J115" s="89"/>
      <c r="K115" s="79"/>
      <c r="L115" s="86">
        <f t="shared" si="13"/>
        <v>17.64</v>
      </c>
      <c r="M115" s="87">
        <f t="shared" si="14"/>
        <v>1.296</v>
      </c>
      <c r="N115" s="87">
        <f t="shared" si="15"/>
        <v>1346000</v>
      </c>
      <c r="O115" s="87">
        <f t="shared" si="16"/>
        <v>7315</v>
      </c>
      <c r="P115" s="79"/>
      <c r="Q115" s="79"/>
      <c r="R115" s="79"/>
      <c r="S115" s="79"/>
      <c r="T115" s="79"/>
      <c r="U115" s="79"/>
      <c r="V115" s="79"/>
      <c r="W115" s="79"/>
      <c r="X115" s="79"/>
    </row>
    <row r="116" spans="1:24" ht="14.4" x14ac:dyDescent="0.3">
      <c r="A116" s="89">
        <v>48</v>
      </c>
      <c r="B116" s="89">
        <v>17.28</v>
      </c>
      <c r="C116" s="89">
        <v>1.39</v>
      </c>
      <c r="D116" s="89">
        <v>-2.2009999999999998E-2</v>
      </c>
      <c r="E116" s="89">
        <v>1313000</v>
      </c>
      <c r="F116" s="89">
        <v>7945</v>
      </c>
      <c r="G116" s="89">
        <v>-254.4</v>
      </c>
      <c r="H116" s="89">
        <v>-602.4</v>
      </c>
      <c r="I116" s="89">
        <v>8013000000</v>
      </c>
      <c r="J116" s="89"/>
      <c r="K116" s="79"/>
      <c r="L116" s="86">
        <f t="shared" si="13"/>
        <v>18</v>
      </c>
      <c r="M116" s="87">
        <f t="shared" si="14"/>
        <v>1.206</v>
      </c>
      <c r="N116" s="87">
        <f t="shared" si="15"/>
        <v>1376000</v>
      </c>
      <c r="O116" s="87">
        <f t="shared" si="16"/>
        <v>6631</v>
      </c>
      <c r="P116" s="79"/>
      <c r="Q116" s="79"/>
      <c r="R116" s="79"/>
      <c r="S116" s="79"/>
      <c r="T116" s="79"/>
      <c r="U116" s="79"/>
      <c r="V116" s="79"/>
      <c r="W116" s="79"/>
      <c r="X116" s="79"/>
    </row>
    <row r="117" spans="1:24" ht="14.4" x14ac:dyDescent="0.3">
      <c r="A117" s="89">
        <v>49</v>
      </c>
      <c r="B117" s="89">
        <v>17.64</v>
      </c>
      <c r="C117" s="89">
        <v>1.296</v>
      </c>
      <c r="D117" s="89">
        <v>-2.129E-2</v>
      </c>
      <c r="E117" s="89">
        <v>1346000</v>
      </c>
      <c r="F117" s="89">
        <v>7315</v>
      </c>
      <c r="G117" s="89">
        <v>-267</v>
      </c>
      <c r="H117" s="89">
        <v>-656.8</v>
      </c>
      <c r="I117" s="89">
        <v>8013000000</v>
      </c>
      <c r="J117" s="89"/>
      <c r="K117" s="79"/>
      <c r="L117" s="86">
        <f t="shared" si="13"/>
        <v>18.36</v>
      </c>
      <c r="M117" s="87">
        <f t="shared" si="14"/>
        <v>1.119</v>
      </c>
      <c r="N117" s="87">
        <f t="shared" si="15"/>
        <v>1403000</v>
      </c>
      <c r="O117" s="87">
        <f t="shared" si="16"/>
        <v>5896</v>
      </c>
      <c r="P117" s="79"/>
      <c r="Q117" s="79"/>
      <c r="R117" s="79"/>
      <c r="S117" s="79"/>
      <c r="T117" s="79"/>
      <c r="U117" s="79"/>
      <c r="V117" s="79"/>
      <c r="W117" s="79"/>
      <c r="X117" s="79"/>
    </row>
    <row r="118" spans="1:24" ht="14.4" x14ac:dyDescent="0.3">
      <c r="A118" s="89">
        <v>50</v>
      </c>
      <c r="B118" s="89">
        <v>18</v>
      </c>
      <c r="C118" s="89">
        <v>1.206</v>
      </c>
      <c r="D118" s="89">
        <v>-2.0549999999999999E-2</v>
      </c>
      <c r="E118" s="89">
        <v>1376000</v>
      </c>
      <c r="F118" s="89">
        <v>6631</v>
      </c>
      <c r="G118" s="89">
        <v>-279.60000000000002</v>
      </c>
      <c r="H118" s="89">
        <v>-711.2</v>
      </c>
      <c r="I118" s="89">
        <v>8013000000</v>
      </c>
      <c r="J118" s="89"/>
      <c r="K118" s="79"/>
      <c r="L118" s="86">
        <f t="shared" si="13"/>
        <v>18.72</v>
      </c>
      <c r="M118" s="87">
        <f t="shared" si="14"/>
        <v>1.0349999999999999</v>
      </c>
      <c r="N118" s="87">
        <f t="shared" si="15"/>
        <v>1427000</v>
      </c>
      <c r="O118" s="87">
        <f t="shared" si="16"/>
        <v>5112</v>
      </c>
      <c r="P118" s="79"/>
      <c r="Q118" s="79"/>
      <c r="R118" s="79"/>
      <c r="S118" s="79"/>
      <c r="T118" s="79"/>
      <c r="U118" s="79"/>
      <c r="V118" s="79"/>
      <c r="W118" s="79"/>
      <c r="X118" s="79"/>
    </row>
    <row r="119" spans="1:24" ht="14.4" x14ac:dyDescent="0.3">
      <c r="A119" s="89">
        <v>51</v>
      </c>
      <c r="B119" s="89">
        <v>18.36</v>
      </c>
      <c r="C119" s="89">
        <v>1.119</v>
      </c>
      <c r="D119" s="89">
        <v>-1.9810000000000001E-2</v>
      </c>
      <c r="E119" s="89">
        <v>1403000</v>
      </c>
      <c r="F119" s="89">
        <v>5896</v>
      </c>
      <c r="G119" s="89">
        <v>-290.8</v>
      </c>
      <c r="H119" s="89">
        <v>-759.5</v>
      </c>
      <c r="I119" s="89">
        <v>8013000000</v>
      </c>
      <c r="J119" s="89"/>
      <c r="K119" s="79"/>
      <c r="L119" s="86">
        <f t="shared" si="13"/>
        <v>19.079999999999998</v>
      </c>
      <c r="M119" s="87">
        <f t="shared" si="14"/>
        <v>0.95430000000000004</v>
      </c>
      <c r="N119" s="87">
        <f t="shared" si="15"/>
        <v>1447000</v>
      </c>
      <c r="O119" s="87">
        <f t="shared" si="16"/>
        <v>4280</v>
      </c>
      <c r="P119" s="79"/>
      <c r="Q119" s="79"/>
      <c r="R119" s="79"/>
      <c r="S119" s="79"/>
      <c r="T119" s="79"/>
      <c r="U119" s="79"/>
      <c r="V119" s="79"/>
      <c r="W119" s="79"/>
      <c r="X119" s="79"/>
    </row>
    <row r="120" spans="1:24" ht="14.4" x14ac:dyDescent="0.3">
      <c r="A120" s="89">
        <v>52</v>
      </c>
      <c r="B120" s="89">
        <v>18.72</v>
      </c>
      <c r="C120" s="89">
        <v>1.0349999999999999</v>
      </c>
      <c r="D120" s="89">
        <v>-1.9040000000000001E-2</v>
      </c>
      <c r="E120" s="89">
        <v>1427000</v>
      </c>
      <c r="F120" s="89">
        <v>5112</v>
      </c>
      <c r="G120" s="89">
        <v>-302</v>
      </c>
      <c r="H120" s="89">
        <v>-807.8</v>
      </c>
      <c r="I120" s="89">
        <v>8013000000</v>
      </c>
      <c r="J120" s="89"/>
      <c r="K120" s="79"/>
      <c r="L120" s="86">
        <f t="shared" si="13"/>
        <v>19.440000000000001</v>
      </c>
      <c r="M120" s="87">
        <f t="shared" si="14"/>
        <v>0.87709999999999999</v>
      </c>
      <c r="N120" s="87">
        <f t="shared" si="15"/>
        <v>1464000</v>
      </c>
      <c r="O120" s="87">
        <f t="shared" si="16"/>
        <v>3400</v>
      </c>
      <c r="P120" s="79"/>
      <c r="Q120" s="79"/>
      <c r="R120" s="79"/>
      <c r="S120" s="79"/>
      <c r="T120" s="79"/>
      <c r="U120" s="79"/>
      <c r="V120" s="79"/>
      <c r="W120" s="79"/>
      <c r="X120" s="79"/>
    </row>
    <row r="121" spans="1:24" ht="14.4" x14ac:dyDescent="0.3">
      <c r="A121" s="89">
        <v>53</v>
      </c>
      <c r="B121" s="89">
        <v>19.079999999999998</v>
      </c>
      <c r="C121" s="89">
        <v>0.95430000000000004</v>
      </c>
      <c r="D121" s="89">
        <v>-1.8270000000000002E-2</v>
      </c>
      <c r="E121" s="89">
        <v>1447000</v>
      </c>
      <c r="F121" s="89">
        <v>4280</v>
      </c>
      <c r="G121" s="89">
        <v>-313.10000000000002</v>
      </c>
      <c r="H121" s="89">
        <v>-856.2</v>
      </c>
      <c r="I121" s="89">
        <v>8013000000</v>
      </c>
      <c r="J121" s="89"/>
      <c r="K121" s="79"/>
      <c r="L121" s="86">
        <f t="shared" si="13"/>
        <v>19.8</v>
      </c>
      <c r="M121" s="87">
        <f t="shared" si="14"/>
        <v>0.80320000000000003</v>
      </c>
      <c r="N121" s="87">
        <f t="shared" si="15"/>
        <v>1477000</v>
      </c>
      <c r="O121" s="87">
        <f t="shared" si="16"/>
        <v>2471</v>
      </c>
      <c r="P121" s="79"/>
      <c r="Q121" s="79"/>
      <c r="R121" s="79"/>
      <c r="S121" s="79"/>
      <c r="T121" s="79"/>
      <c r="U121" s="79"/>
      <c r="V121" s="79"/>
      <c r="W121" s="79"/>
      <c r="X121" s="79"/>
    </row>
    <row r="122" spans="1:24" ht="14.4" x14ac:dyDescent="0.3">
      <c r="A122" s="89">
        <v>54</v>
      </c>
      <c r="B122" s="89">
        <v>19.440000000000001</v>
      </c>
      <c r="C122" s="89">
        <v>0.87709999999999999</v>
      </c>
      <c r="D122" s="89">
        <v>-1.7479999999999999E-2</v>
      </c>
      <c r="E122" s="89">
        <v>1464000</v>
      </c>
      <c r="F122" s="89">
        <v>3400</v>
      </c>
      <c r="G122" s="89">
        <v>-324.3</v>
      </c>
      <c r="H122" s="89">
        <v>-904.5</v>
      </c>
      <c r="I122" s="89">
        <v>8013000000</v>
      </c>
      <c r="J122" s="89"/>
      <c r="K122" s="79"/>
      <c r="L122" s="86">
        <f t="shared" si="13"/>
        <v>20.16</v>
      </c>
      <c r="M122" s="87">
        <f t="shared" si="14"/>
        <v>0.7329</v>
      </c>
      <c r="N122" s="87">
        <f t="shared" si="15"/>
        <v>1485000</v>
      </c>
      <c r="O122" s="87">
        <f t="shared" si="16"/>
        <v>1494</v>
      </c>
      <c r="P122" s="79"/>
      <c r="Q122" s="79"/>
      <c r="R122" s="79"/>
      <c r="S122" s="79"/>
      <c r="T122" s="79"/>
      <c r="U122" s="79"/>
      <c r="V122" s="79"/>
      <c r="W122" s="79"/>
      <c r="X122" s="79"/>
    </row>
    <row r="123" spans="1:24" ht="14.4" x14ac:dyDescent="0.3">
      <c r="A123" s="89">
        <v>55</v>
      </c>
      <c r="B123" s="89">
        <v>19.8</v>
      </c>
      <c r="C123" s="89">
        <v>0.80320000000000003</v>
      </c>
      <c r="D123" s="89">
        <v>-1.669E-2</v>
      </c>
      <c r="E123" s="89">
        <v>1477000</v>
      </c>
      <c r="F123" s="89">
        <v>2471</v>
      </c>
      <c r="G123" s="89">
        <v>-335.5</v>
      </c>
      <c r="H123" s="89">
        <v>-952.8</v>
      </c>
      <c r="I123" s="89">
        <v>8013000000</v>
      </c>
      <c r="J123" s="89"/>
      <c r="K123" s="79"/>
      <c r="L123" s="86">
        <f t="shared" si="13"/>
        <v>20.52</v>
      </c>
      <c r="M123" s="87">
        <f t="shared" si="14"/>
        <v>0.66590000000000005</v>
      </c>
      <c r="N123" s="87">
        <f t="shared" si="15"/>
        <v>1490000</v>
      </c>
      <c r="O123" s="87">
        <f t="shared" si="16"/>
        <v>468.8</v>
      </c>
      <c r="P123" s="79"/>
      <c r="Q123" s="79"/>
      <c r="R123" s="79"/>
      <c r="S123" s="79"/>
      <c r="T123" s="79"/>
      <c r="U123" s="79"/>
      <c r="V123" s="79"/>
      <c r="W123" s="79"/>
      <c r="X123" s="79"/>
    </row>
    <row r="124" spans="1:24" ht="14.4" x14ac:dyDescent="0.3">
      <c r="A124" s="89">
        <v>56</v>
      </c>
      <c r="B124" s="89">
        <v>20.16</v>
      </c>
      <c r="C124" s="89">
        <v>0.7329</v>
      </c>
      <c r="D124" s="89">
        <v>-1.5890000000000001E-2</v>
      </c>
      <c r="E124" s="89">
        <v>1485000</v>
      </c>
      <c r="F124" s="89">
        <v>1494</v>
      </c>
      <c r="G124" s="89">
        <v>-346.7</v>
      </c>
      <c r="H124" s="89">
        <v>-1001</v>
      </c>
      <c r="I124" s="89">
        <v>8013000000</v>
      </c>
      <c r="J124" s="89"/>
      <c r="K124" s="79"/>
      <c r="L124" s="86">
        <f t="shared" si="13"/>
        <v>20.88</v>
      </c>
      <c r="M124" s="87">
        <f t="shared" si="14"/>
        <v>0.60250000000000004</v>
      </c>
      <c r="N124" s="87">
        <f t="shared" si="15"/>
        <v>1489000</v>
      </c>
      <c r="O124" s="87">
        <f t="shared" si="16"/>
        <v>-604.6</v>
      </c>
      <c r="P124" s="79"/>
      <c r="Q124" s="79"/>
      <c r="R124" s="79"/>
      <c r="S124" s="79"/>
      <c r="T124" s="79"/>
      <c r="U124" s="79"/>
      <c r="V124" s="79"/>
      <c r="W124" s="79"/>
      <c r="X124" s="79"/>
    </row>
    <row r="125" spans="1:24" ht="14.4" x14ac:dyDescent="0.3">
      <c r="A125" s="89">
        <v>57</v>
      </c>
      <c r="B125" s="89">
        <v>20.52</v>
      </c>
      <c r="C125" s="89">
        <v>0.66590000000000005</v>
      </c>
      <c r="D125" s="89">
        <v>-1.5089999999999999E-2</v>
      </c>
      <c r="E125" s="89">
        <v>1490000</v>
      </c>
      <c r="F125" s="89">
        <v>468.8</v>
      </c>
      <c r="G125" s="89">
        <v>-357.9</v>
      </c>
      <c r="H125" s="89">
        <v>-1049</v>
      </c>
      <c r="I125" s="89">
        <v>8013000000</v>
      </c>
      <c r="J125" s="89"/>
      <c r="K125" s="79"/>
      <c r="L125" s="86">
        <f t="shared" si="13"/>
        <v>21.24</v>
      </c>
      <c r="M125" s="87">
        <f t="shared" si="14"/>
        <v>0.54249999999999998</v>
      </c>
      <c r="N125" s="87">
        <f t="shared" si="15"/>
        <v>1484000</v>
      </c>
      <c r="O125" s="87">
        <f t="shared" si="16"/>
        <v>-1726</v>
      </c>
      <c r="P125" s="79"/>
      <c r="Q125" s="79"/>
      <c r="R125" s="79"/>
      <c r="S125" s="79"/>
      <c r="T125" s="79"/>
      <c r="U125" s="79"/>
      <c r="V125" s="79"/>
      <c r="W125" s="79"/>
      <c r="X125" s="79"/>
    </row>
    <row r="126" spans="1:24" ht="14.4" x14ac:dyDescent="0.3">
      <c r="A126" s="89">
        <v>58</v>
      </c>
      <c r="B126" s="89">
        <v>20.88</v>
      </c>
      <c r="C126" s="89">
        <v>0.60250000000000004</v>
      </c>
      <c r="D126" s="89">
        <v>-1.4290000000000001E-2</v>
      </c>
      <c r="E126" s="89">
        <v>1489000</v>
      </c>
      <c r="F126" s="89">
        <v>-604.6</v>
      </c>
      <c r="G126" s="89">
        <v>-369</v>
      </c>
      <c r="H126" s="89">
        <v>-1098</v>
      </c>
      <c r="I126" s="89">
        <v>8013000000</v>
      </c>
      <c r="J126" s="89"/>
      <c r="K126" s="79"/>
      <c r="L126" s="86">
        <f t="shared" si="13"/>
        <v>21.6</v>
      </c>
      <c r="M126" s="87">
        <f t="shared" si="14"/>
        <v>0.48599999999999999</v>
      </c>
      <c r="N126" s="87">
        <f t="shared" si="15"/>
        <v>1474000</v>
      </c>
      <c r="O126" s="87">
        <f t="shared" si="16"/>
        <v>-2896</v>
      </c>
      <c r="P126" s="79"/>
      <c r="Q126" s="79"/>
      <c r="R126" s="79"/>
      <c r="S126" s="79"/>
      <c r="T126" s="79"/>
      <c r="U126" s="79"/>
      <c r="V126" s="79"/>
      <c r="W126" s="79"/>
      <c r="X126" s="79"/>
    </row>
    <row r="127" spans="1:24" ht="14.4" x14ac:dyDescent="0.3">
      <c r="A127" s="89">
        <v>59</v>
      </c>
      <c r="B127" s="89">
        <v>21.24</v>
      </c>
      <c r="C127" s="89">
        <v>0.54249999999999998</v>
      </c>
      <c r="D127" s="89">
        <v>-1.349E-2</v>
      </c>
      <c r="E127" s="89">
        <v>1484000</v>
      </c>
      <c r="F127" s="89">
        <v>-1726</v>
      </c>
      <c r="G127" s="89">
        <v>-380.2</v>
      </c>
      <c r="H127" s="89">
        <v>-1146</v>
      </c>
      <c r="I127" s="89">
        <v>8013000000</v>
      </c>
      <c r="J127" s="89"/>
      <c r="K127" s="79"/>
      <c r="L127" s="86">
        <f t="shared" si="13"/>
        <v>21.96</v>
      </c>
      <c r="M127" s="87">
        <f t="shared" si="14"/>
        <v>0.43290000000000001</v>
      </c>
      <c r="N127" s="87">
        <f t="shared" si="15"/>
        <v>1459000</v>
      </c>
      <c r="O127" s="87">
        <f t="shared" si="16"/>
        <v>-4089</v>
      </c>
      <c r="P127" s="79"/>
      <c r="Q127" s="79"/>
      <c r="R127" s="79"/>
      <c r="S127" s="79"/>
      <c r="T127" s="79"/>
      <c r="U127" s="79"/>
      <c r="V127" s="79"/>
      <c r="W127" s="79"/>
      <c r="X127" s="79"/>
    </row>
    <row r="128" spans="1:24" ht="14.4" x14ac:dyDescent="0.3">
      <c r="A128" s="89">
        <v>60</v>
      </c>
      <c r="B128" s="89">
        <v>21.6</v>
      </c>
      <c r="C128" s="89">
        <v>0.48599999999999999</v>
      </c>
      <c r="D128" s="89">
        <v>-1.269E-2</v>
      </c>
      <c r="E128" s="89">
        <v>1474000</v>
      </c>
      <c r="F128" s="89">
        <v>-2896</v>
      </c>
      <c r="G128" s="89">
        <v>-391.4</v>
      </c>
      <c r="H128" s="89">
        <v>-1194</v>
      </c>
      <c r="I128" s="89">
        <v>8013000000</v>
      </c>
      <c r="J128" s="89"/>
      <c r="K128" s="79"/>
      <c r="L128" s="86">
        <f t="shared" si="13"/>
        <v>22.32</v>
      </c>
      <c r="M128" s="87">
        <f t="shared" si="14"/>
        <v>0.38319999999999999</v>
      </c>
      <c r="N128" s="87">
        <f t="shared" si="15"/>
        <v>1439000</v>
      </c>
      <c r="O128" s="87">
        <f t="shared" si="16"/>
        <v>-5226</v>
      </c>
      <c r="P128" s="79"/>
      <c r="Q128" s="79"/>
      <c r="R128" s="79"/>
      <c r="S128" s="79"/>
      <c r="T128" s="79"/>
      <c r="U128" s="79"/>
      <c r="V128" s="79"/>
      <c r="W128" s="79"/>
      <c r="X128" s="79"/>
    </row>
    <row r="129" spans="1:24" ht="14.4" x14ac:dyDescent="0.3">
      <c r="A129" s="89">
        <v>61</v>
      </c>
      <c r="B129" s="89">
        <v>21.96</v>
      </c>
      <c r="C129" s="89">
        <v>0.43290000000000001</v>
      </c>
      <c r="D129" s="89">
        <v>-1.1900000000000001E-2</v>
      </c>
      <c r="E129" s="89">
        <v>1459000</v>
      </c>
      <c r="F129" s="89">
        <v>-4089</v>
      </c>
      <c r="G129" s="89">
        <v>-390.6</v>
      </c>
      <c r="H129" s="89">
        <v>-1191</v>
      </c>
      <c r="I129" s="89">
        <v>8013000000</v>
      </c>
      <c r="J129" s="89"/>
      <c r="K129" s="79"/>
      <c r="L129" s="86">
        <f t="shared" si="13"/>
        <v>22.68</v>
      </c>
      <c r="M129" s="87">
        <f t="shared" si="14"/>
        <v>0.33679999999999999</v>
      </c>
      <c r="N129" s="87">
        <f t="shared" si="15"/>
        <v>1414000</v>
      </c>
      <c r="O129" s="87">
        <f t="shared" si="16"/>
        <v>-6258</v>
      </c>
      <c r="P129" s="79"/>
      <c r="Q129" s="79"/>
      <c r="R129" s="79"/>
      <c r="S129" s="79"/>
      <c r="T129" s="79"/>
      <c r="U129" s="79"/>
      <c r="V129" s="79"/>
      <c r="W129" s="79"/>
      <c r="X129" s="79"/>
    </row>
    <row r="130" spans="1:24" ht="14.4" x14ac:dyDescent="0.3">
      <c r="A130" s="89">
        <v>62</v>
      </c>
      <c r="B130" s="89">
        <v>22.32</v>
      </c>
      <c r="C130" s="89">
        <v>0.38319999999999999</v>
      </c>
      <c r="D130" s="89">
        <v>-1.112E-2</v>
      </c>
      <c r="E130" s="89">
        <v>1439000</v>
      </c>
      <c r="F130" s="89">
        <v>-5226</v>
      </c>
      <c r="G130" s="89">
        <v>-366</v>
      </c>
      <c r="H130" s="89">
        <v>-1084</v>
      </c>
      <c r="I130" s="89">
        <v>8013000000</v>
      </c>
      <c r="J130" s="89"/>
      <c r="K130" s="79"/>
      <c r="L130" s="86">
        <f t="shared" ref="L130:L161" si="17">B132</f>
        <v>23.04</v>
      </c>
      <c r="M130" s="87">
        <f t="shared" ref="M130:M161" si="18">C132</f>
        <v>0.29380000000000001</v>
      </c>
      <c r="N130" s="87">
        <f t="shared" ref="N130:N161" si="19">E132</f>
        <v>1385000</v>
      </c>
      <c r="O130" s="87">
        <f t="shared" ref="O130:O161" si="20">F132</f>
        <v>-7188</v>
      </c>
      <c r="P130" s="79"/>
      <c r="Q130" s="79"/>
      <c r="R130" s="79"/>
      <c r="S130" s="79"/>
      <c r="T130" s="79"/>
      <c r="U130" s="79"/>
      <c r="V130" s="79"/>
      <c r="W130" s="79"/>
      <c r="X130" s="79"/>
    </row>
    <row r="131" spans="1:24" ht="14.4" x14ac:dyDescent="0.3">
      <c r="A131" s="89">
        <v>63</v>
      </c>
      <c r="B131" s="89">
        <v>22.68</v>
      </c>
      <c r="C131" s="89">
        <v>0.33679999999999999</v>
      </c>
      <c r="D131" s="89">
        <v>-1.035E-2</v>
      </c>
      <c r="E131" s="89">
        <v>1414000</v>
      </c>
      <c r="F131" s="89">
        <v>-6258</v>
      </c>
      <c r="G131" s="89">
        <v>-341.8</v>
      </c>
      <c r="H131" s="89">
        <v>-980</v>
      </c>
      <c r="I131" s="89">
        <v>8013000000</v>
      </c>
      <c r="J131" s="89"/>
      <c r="K131" s="79"/>
      <c r="L131" s="86">
        <f t="shared" si="17"/>
        <v>23.4</v>
      </c>
      <c r="M131" s="87">
        <f t="shared" si="18"/>
        <v>0.254</v>
      </c>
      <c r="N131" s="87">
        <f t="shared" si="19"/>
        <v>1352000</v>
      </c>
      <c r="O131" s="87">
        <f t="shared" si="20"/>
        <v>-8018</v>
      </c>
      <c r="P131" s="79"/>
      <c r="Q131" s="79"/>
      <c r="R131" s="79"/>
      <c r="S131" s="79"/>
      <c r="T131" s="79"/>
      <c r="U131" s="79"/>
      <c r="V131" s="79"/>
      <c r="W131" s="79"/>
      <c r="X131" s="79"/>
    </row>
    <row r="132" spans="1:24" ht="14.4" x14ac:dyDescent="0.3">
      <c r="A132" s="89">
        <v>64</v>
      </c>
      <c r="B132" s="89">
        <v>23.04</v>
      </c>
      <c r="C132" s="89">
        <v>0.29380000000000001</v>
      </c>
      <c r="D132" s="89">
        <v>-9.5919999999999998E-3</v>
      </c>
      <c r="E132" s="89">
        <v>1385000</v>
      </c>
      <c r="F132" s="89">
        <v>-7188</v>
      </c>
      <c r="G132" s="89">
        <v>-318.39999999999998</v>
      </c>
      <c r="H132" s="89">
        <v>-878.7</v>
      </c>
      <c r="I132" s="89">
        <v>8013000000</v>
      </c>
      <c r="J132" s="89"/>
      <c r="K132" s="79"/>
      <c r="L132" s="86">
        <f t="shared" si="17"/>
        <v>23.76</v>
      </c>
      <c r="M132" s="87">
        <f t="shared" si="18"/>
        <v>0.21729999999999999</v>
      </c>
      <c r="N132" s="87">
        <f t="shared" si="19"/>
        <v>1316000</v>
      </c>
      <c r="O132" s="87">
        <f t="shared" si="20"/>
        <v>-8752</v>
      </c>
      <c r="P132" s="79"/>
      <c r="Q132" s="79"/>
      <c r="R132" s="79"/>
      <c r="S132" s="79"/>
      <c r="T132" s="79"/>
      <c r="U132" s="79"/>
      <c r="V132" s="79"/>
      <c r="W132" s="79"/>
      <c r="X132" s="79"/>
    </row>
    <row r="133" spans="1:24" ht="14.4" x14ac:dyDescent="0.3">
      <c r="A133" s="89">
        <v>65</v>
      </c>
      <c r="B133" s="89">
        <v>23.4</v>
      </c>
      <c r="C133" s="89">
        <v>0.254</v>
      </c>
      <c r="D133" s="89">
        <v>-8.8540000000000008E-3</v>
      </c>
      <c r="E133" s="89">
        <v>1352000</v>
      </c>
      <c r="F133" s="89">
        <v>-8018</v>
      </c>
      <c r="G133" s="89">
        <v>-295.7</v>
      </c>
      <c r="H133" s="89">
        <v>-780.9</v>
      </c>
      <c r="I133" s="89">
        <v>8013000000</v>
      </c>
      <c r="J133" s="89"/>
      <c r="K133" s="79"/>
      <c r="L133" s="86">
        <f t="shared" si="17"/>
        <v>24.12</v>
      </c>
      <c r="M133" s="87">
        <f t="shared" si="18"/>
        <v>0.1837</v>
      </c>
      <c r="N133" s="87">
        <f t="shared" si="19"/>
        <v>1276000</v>
      </c>
      <c r="O133" s="87">
        <f t="shared" si="20"/>
        <v>-9394</v>
      </c>
      <c r="P133" s="79"/>
      <c r="Q133" s="79"/>
      <c r="R133" s="79"/>
      <c r="S133" s="79"/>
      <c r="T133" s="79"/>
      <c r="U133" s="79"/>
      <c r="V133" s="79"/>
      <c r="W133" s="79"/>
      <c r="X133" s="79"/>
    </row>
    <row r="134" spans="1:24" ht="14.4" x14ac:dyDescent="0.3">
      <c r="A134" s="89">
        <v>66</v>
      </c>
      <c r="B134" s="89">
        <v>23.76</v>
      </c>
      <c r="C134" s="89">
        <v>0.21729999999999999</v>
      </c>
      <c r="D134" s="89">
        <v>-8.1340000000000006E-3</v>
      </c>
      <c r="E134" s="89">
        <v>1316000</v>
      </c>
      <c r="F134" s="89">
        <v>-8752</v>
      </c>
      <c r="G134" s="89">
        <v>-274.10000000000002</v>
      </c>
      <c r="H134" s="89">
        <v>-687.3</v>
      </c>
      <c r="I134" s="89">
        <v>8013000000</v>
      </c>
      <c r="J134" s="89"/>
      <c r="K134" s="79"/>
      <c r="L134" s="86">
        <f t="shared" si="17"/>
        <v>24.48</v>
      </c>
      <c r="M134" s="87">
        <f t="shared" si="18"/>
        <v>0.153</v>
      </c>
      <c r="N134" s="87">
        <f t="shared" si="19"/>
        <v>1235000</v>
      </c>
      <c r="O134" s="87">
        <f t="shared" si="20"/>
        <v>-10190</v>
      </c>
      <c r="P134" s="79"/>
      <c r="Q134" s="79"/>
      <c r="R134" s="79"/>
      <c r="S134" s="79"/>
      <c r="T134" s="79"/>
      <c r="U134" s="79"/>
      <c r="V134" s="79"/>
      <c r="W134" s="79"/>
      <c r="X134" s="79"/>
    </row>
    <row r="135" spans="1:24" ht="14.4" x14ac:dyDescent="0.3">
      <c r="A135" s="89">
        <v>67</v>
      </c>
      <c r="B135" s="89">
        <v>24.12</v>
      </c>
      <c r="C135" s="89">
        <v>0.1837</v>
      </c>
      <c r="D135" s="89">
        <v>-7.4359999999999999E-3</v>
      </c>
      <c r="E135" s="89">
        <v>1276000</v>
      </c>
      <c r="F135" s="89">
        <v>-9394</v>
      </c>
      <c r="G135" s="89">
        <v>-253.3</v>
      </c>
      <c r="H135" s="89">
        <v>-597.4</v>
      </c>
      <c r="I135" s="89">
        <v>8013000000</v>
      </c>
      <c r="J135" s="89"/>
      <c r="K135" s="79"/>
      <c r="L135" s="86">
        <f t="shared" si="17"/>
        <v>24.84</v>
      </c>
      <c r="M135" s="87">
        <f t="shared" si="18"/>
        <v>0.12529999999999999</v>
      </c>
      <c r="N135" s="87">
        <f t="shared" si="19"/>
        <v>1188000</v>
      </c>
      <c r="O135" s="87">
        <f t="shared" si="20"/>
        <v>-11150</v>
      </c>
      <c r="P135" s="79"/>
      <c r="Q135" s="79"/>
      <c r="R135" s="79"/>
      <c r="S135" s="79"/>
      <c r="T135" s="79"/>
      <c r="U135" s="79"/>
      <c r="V135" s="79"/>
      <c r="W135" s="79"/>
      <c r="X135" s="79"/>
    </row>
    <row r="136" spans="1:24" ht="14.4" x14ac:dyDescent="0.3">
      <c r="A136" s="89">
        <v>68</v>
      </c>
      <c r="B136" s="89">
        <v>24.48</v>
      </c>
      <c r="C136" s="89">
        <v>0.153</v>
      </c>
      <c r="D136" s="89">
        <v>-6.7590000000000003E-3</v>
      </c>
      <c r="E136" s="89">
        <v>1235000</v>
      </c>
      <c r="F136" s="89">
        <v>-10190</v>
      </c>
      <c r="G136" s="89">
        <v>-232</v>
      </c>
      <c r="H136" s="89">
        <v>-1002</v>
      </c>
      <c r="I136" s="89">
        <v>8013000000</v>
      </c>
      <c r="J136" s="89"/>
      <c r="K136" s="79"/>
      <c r="L136" s="86">
        <f t="shared" si="17"/>
        <v>25.2</v>
      </c>
      <c r="M136" s="87">
        <f t="shared" si="18"/>
        <v>0.1003</v>
      </c>
      <c r="N136" s="87">
        <f t="shared" si="19"/>
        <v>1138000</v>
      </c>
      <c r="O136" s="87">
        <f t="shared" si="20"/>
        <v>-12030</v>
      </c>
      <c r="P136" s="79"/>
      <c r="Q136" s="79"/>
      <c r="R136" s="79"/>
      <c r="S136" s="79"/>
      <c r="T136" s="79"/>
      <c r="U136" s="79"/>
      <c r="V136" s="79"/>
      <c r="W136" s="79"/>
      <c r="X136" s="79"/>
    </row>
    <row r="137" spans="1:24" ht="14.4" x14ac:dyDescent="0.3">
      <c r="A137" s="89">
        <v>69</v>
      </c>
      <c r="B137" s="89">
        <v>24.84</v>
      </c>
      <c r="C137" s="89">
        <v>0.12529999999999999</v>
      </c>
      <c r="D137" s="89">
        <v>-6.1060000000000003E-3</v>
      </c>
      <c r="E137" s="89">
        <v>1188000</v>
      </c>
      <c r="F137" s="89">
        <v>-11150</v>
      </c>
      <c r="G137" s="89">
        <v>-211.6</v>
      </c>
      <c r="H137" s="89">
        <v>-914.1</v>
      </c>
      <c r="I137" s="89">
        <v>8013000000</v>
      </c>
      <c r="J137" s="89"/>
      <c r="K137" s="79"/>
      <c r="L137" s="86">
        <f t="shared" si="17"/>
        <v>25.56</v>
      </c>
      <c r="M137" s="87">
        <f t="shared" si="18"/>
        <v>7.7960000000000002E-2</v>
      </c>
      <c r="N137" s="87">
        <f t="shared" si="19"/>
        <v>1084000</v>
      </c>
      <c r="O137" s="87">
        <f t="shared" si="20"/>
        <v>-12830</v>
      </c>
      <c r="P137" s="79"/>
      <c r="Q137" s="79"/>
      <c r="R137" s="79"/>
      <c r="S137" s="79"/>
      <c r="T137" s="79"/>
      <c r="U137" s="79"/>
      <c r="V137" s="79"/>
      <c r="W137" s="79"/>
      <c r="X137" s="79"/>
    </row>
    <row r="138" spans="1:24" ht="14.4" x14ac:dyDescent="0.3">
      <c r="A138" s="89">
        <v>70</v>
      </c>
      <c r="B138" s="89">
        <v>25.2</v>
      </c>
      <c r="C138" s="89">
        <v>0.1003</v>
      </c>
      <c r="D138" s="89">
        <v>-5.4780000000000002E-3</v>
      </c>
      <c r="E138" s="89">
        <v>1138000</v>
      </c>
      <c r="F138" s="89">
        <v>-12030</v>
      </c>
      <c r="G138" s="89">
        <v>-194</v>
      </c>
      <c r="H138" s="89">
        <v>-838.1</v>
      </c>
      <c r="I138" s="89">
        <v>8013000000</v>
      </c>
      <c r="J138" s="89"/>
      <c r="K138" s="79"/>
      <c r="L138" s="86">
        <f t="shared" si="17"/>
        <v>25.92</v>
      </c>
      <c r="M138" s="87">
        <f t="shared" si="18"/>
        <v>5.8139999999999997E-2</v>
      </c>
      <c r="N138" s="87">
        <f t="shared" si="19"/>
        <v>1027000</v>
      </c>
      <c r="O138" s="87">
        <f t="shared" si="20"/>
        <v>-13560</v>
      </c>
      <c r="P138" s="79"/>
      <c r="Q138" s="79"/>
      <c r="R138" s="79"/>
      <c r="S138" s="79"/>
      <c r="T138" s="79"/>
      <c r="U138" s="79"/>
      <c r="V138" s="79"/>
      <c r="W138" s="79"/>
      <c r="X138" s="79"/>
    </row>
    <row r="139" spans="1:24" ht="14.4" x14ac:dyDescent="0.3">
      <c r="A139" s="89">
        <v>71</v>
      </c>
      <c r="B139" s="89">
        <v>25.56</v>
      </c>
      <c r="C139" s="89">
        <v>7.7960000000000002E-2</v>
      </c>
      <c r="D139" s="89">
        <v>-4.8789999999999997E-3</v>
      </c>
      <c r="E139" s="89">
        <v>1084000</v>
      </c>
      <c r="F139" s="89">
        <v>-12830</v>
      </c>
      <c r="G139" s="89">
        <v>-177.8</v>
      </c>
      <c r="H139" s="89">
        <v>-767.9</v>
      </c>
      <c r="I139" s="89">
        <v>8013000000</v>
      </c>
      <c r="J139" s="89"/>
      <c r="K139" s="79"/>
      <c r="L139" s="86">
        <f t="shared" si="17"/>
        <v>26.28</v>
      </c>
      <c r="M139" s="87">
        <f t="shared" si="18"/>
        <v>4.0719999999999999E-2</v>
      </c>
      <c r="N139" s="87">
        <f t="shared" si="19"/>
        <v>967400</v>
      </c>
      <c r="O139" s="87">
        <f t="shared" si="20"/>
        <v>-14200</v>
      </c>
      <c r="P139" s="79"/>
      <c r="Q139" s="79"/>
      <c r="R139" s="79"/>
      <c r="S139" s="79"/>
      <c r="T139" s="79"/>
      <c r="U139" s="79"/>
      <c r="V139" s="79"/>
      <c r="W139" s="79"/>
      <c r="X139" s="79"/>
    </row>
    <row r="140" spans="1:24" ht="14.4" x14ac:dyDescent="0.3">
      <c r="A140" s="89">
        <v>72</v>
      </c>
      <c r="B140" s="89">
        <v>25.92</v>
      </c>
      <c r="C140" s="89">
        <v>5.8139999999999997E-2</v>
      </c>
      <c r="D140" s="89">
        <v>-4.3099999999999996E-3</v>
      </c>
      <c r="E140" s="89">
        <v>1027000</v>
      </c>
      <c r="F140" s="89">
        <v>-13560</v>
      </c>
      <c r="G140" s="89">
        <v>-158.6</v>
      </c>
      <c r="H140" s="89">
        <v>-685.3</v>
      </c>
      <c r="I140" s="89">
        <v>8013000000</v>
      </c>
      <c r="J140" s="89"/>
      <c r="K140" s="79"/>
      <c r="L140" s="86">
        <f t="shared" si="17"/>
        <v>26.64</v>
      </c>
      <c r="M140" s="87">
        <f t="shared" si="18"/>
        <v>2.555E-2</v>
      </c>
      <c r="N140" s="87">
        <f t="shared" si="19"/>
        <v>904700</v>
      </c>
      <c r="O140" s="87">
        <f t="shared" si="20"/>
        <v>-14710</v>
      </c>
      <c r="P140" s="79"/>
      <c r="Q140" s="79"/>
      <c r="R140" s="79"/>
      <c r="S140" s="79"/>
      <c r="T140" s="79"/>
      <c r="U140" s="79"/>
      <c r="V140" s="79"/>
      <c r="W140" s="79"/>
      <c r="X140" s="79"/>
    </row>
    <row r="141" spans="1:24" ht="14.4" x14ac:dyDescent="0.3">
      <c r="A141" s="89">
        <v>73</v>
      </c>
      <c r="B141" s="89">
        <v>26.28</v>
      </c>
      <c r="C141" s="89">
        <v>4.0719999999999999E-2</v>
      </c>
      <c r="D141" s="89">
        <v>-3.7720000000000002E-3</v>
      </c>
      <c r="E141" s="89">
        <v>967400</v>
      </c>
      <c r="F141" s="89">
        <v>-14200</v>
      </c>
      <c r="G141" s="89">
        <v>-138.19999999999999</v>
      </c>
      <c r="H141" s="89">
        <v>-597.20000000000005</v>
      </c>
      <c r="I141" s="89">
        <v>8013000000</v>
      </c>
      <c r="J141" s="89"/>
      <c r="K141" s="79"/>
      <c r="L141" s="86">
        <f t="shared" si="17"/>
        <v>27</v>
      </c>
      <c r="M141" s="87">
        <f t="shared" si="18"/>
        <v>1.2489999999999999E-2</v>
      </c>
      <c r="N141" s="87">
        <f t="shared" si="19"/>
        <v>840300</v>
      </c>
      <c r="O141" s="87">
        <f t="shared" si="20"/>
        <v>-15030</v>
      </c>
      <c r="P141" s="79"/>
      <c r="Q141" s="79"/>
      <c r="R141" s="79"/>
      <c r="S141" s="79"/>
      <c r="T141" s="79"/>
      <c r="U141" s="79"/>
      <c r="V141" s="79"/>
      <c r="W141" s="79"/>
      <c r="X141" s="79"/>
    </row>
    <row r="142" spans="1:24" ht="14.4" x14ac:dyDescent="0.3">
      <c r="A142" s="89">
        <v>74</v>
      </c>
      <c r="B142" s="89">
        <v>26.64</v>
      </c>
      <c r="C142" s="89">
        <v>2.555E-2</v>
      </c>
      <c r="D142" s="89">
        <v>-3.2669999999999999E-3</v>
      </c>
      <c r="E142" s="89">
        <v>904700</v>
      </c>
      <c r="F142" s="89">
        <v>-14710</v>
      </c>
      <c r="G142" s="89">
        <v>-98.84</v>
      </c>
      <c r="H142" s="89">
        <v>-427</v>
      </c>
      <c r="I142" s="89">
        <v>8013000000</v>
      </c>
      <c r="J142" s="89"/>
      <c r="K142" s="79"/>
      <c r="L142" s="86">
        <f t="shared" si="17"/>
        <v>27.36</v>
      </c>
      <c r="M142" s="87">
        <f t="shared" si="18"/>
        <v>1.384E-3</v>
      </c>
      <c r="N142" s="87">
        <f t="shared" si="19"/>
        <v>774800</v>
      </c>
      <c r="O142" s="87">
        <f t="shared" si="20"/>
        <v>-15150</v>
      </c>
      <c r="P142" s="79"/>
      <c r="Q142" s="79"/>
      <c r="R142" s="79"/>
      <c r="S142" s="79"/>
      <c r="T142" s="79"/>
      <c r="U142" s="79"/>
      <c r="V142" s="79"/>
      <c r="W142" s="79"/>
      <c r="X142" s="79"/>
    </row>
    <row r="143" spans="1:24" ht="14.4" x14ac:dyDescent="0.3">
      <c r="A143" s="89">
        <v>75</v>
      </c>
      <c r="B143" s="89">
        <v>27</v>
      </c>
      <c r="C143" s="89">
        <v>1.2489999999999999E-2</v>
      </c>
      <c r="D143" s="89">
        <v>-2.797E-3</v>
      </c>
      <c r="E143" s="89">
        <v>840300</v>
      </c>
      <c r="F143" s="89">
        <v>-15030</v>
      </c>
      <c r="G143" s="89">
        <v>-50.09</v>
      </c>
      <c r="H143" s="89">
        <v>-216.4</v>
      </c>
      <c r="I143" s="89">
        <v>8013000000</v>
      </c>
      <c r="J143" s="89"/>
      <c r="K143" s="79"/>
      <c r="L143" s="86">
        <f t="shared" si="17"/>
        <v>27.72</v>
      </c>
      <c r="M143" s="87">
        <f t="shared" si="18"/>
        <v>-7.9159999999999994E-3</v>
      </c>
      <c r="N143" s="87">
        <f t="shared" si="19"/>
        <v>709300</v>
      </c>
      <c r="O143" s="87">
        <f t="shared" si="20"/>
        <v>-15070</v>
      </c>
      <c r="P143" s="79"/>
      <c r="Q143" s="79"/>
      <c r="R143" s="79"/>
      <c r="S143" s="79"/>
      <c r="T143" s="79"/>
      <c r="U143" s="79"/>
      <c r="V143" s="79"/>
      <c r="W143" s="79"/>
      <c r="X143" s="79"/>
    </row>
    <row r="144" spans="1:24" ht="14.4" x14ac:dyDescent="0.3">
      <c r="A144" s="89">
        <v>76</v>
      </c>
      <c r="B144" s="89">
        <v>27.36</v>
      </c>
      <c r="C144" s="89">
        <v>1.384E-3</v>
      </c>
      <c r="D144" s="89">
        <v>-2.362E-3</v>
      </c>
      <c r="E144" s="89">
        <v>774800</v>
      </c>
      <c r="F144" s="89">
        <v>-15150</v>
      </c>
      <c r="G144" s="89">
        <v>-5.5919999999999996</v>
      </c>
      <c r="H144" s="89">
        <v>-24.16</v>
      </c>
      <c r="I144" s="89">
        <v>8013000000</v>
      </c>
      <c r="J144" s="89"/>
      <c r="K144" s="79"/>
      <c r="L144" s="86">
        <f t="shared" si="17"/>
        <v>28.08</v>
      </c>
      <c r="M144" s="87">
        <f t="shared" si="18"/>
        <v>-1.5559999999999999E-2</v>
      </c>
      <c r="N144" s="87">
        <f t="shared" si="19"/>
        <v>644700</v>
      </c>
      <c r="O144" s="87">
        <f t="shared" si="20"/>
        <v>-14780</v>
      </c>
      <c r="P144" s="79"/>
      <c r="Q144" s="79"/>
      <c r="R144" s="79"/>
      <c r="S144" s="79"/>
      <c r="T144" s="79"/>
      <c r="U144" s="79"/>
      <c r="V144" s="79"/>
      <c r="W144" s="79"/>
      <c r="X144" s="79"/>
    </row>
    <row r="145" spans="1:24" ht="14.4" x14ac:dyDescent="0.3">
      <c r="A145" s="89">
        <v>77</v>
      </c>
      <c r="B145" s="89">
        <v>27.72</v>
      </c>
      <c r="C145" s="89">
        <v>-7.9159999999999994E-3</v>
      </c>
      <c r="D145" s="89">
        <v>-1.9620000000000002E-3</v>
      </c>
      <c r="E145" s="89">
        <v>709300</v>
      </c>
      <c r="F145" s="89">
        <v>-15070</v>
      </c>
      <c r="G145" s="89">
        <v>44.97</v>
      </c>
      <c r="H145" s="89">
        <v>194.3</v>
      </c>
      <c r="I145" s="89">
        <v>8013000000</v>
      </c>
      <c r="J145" s="89"/>
      <c r="K145" s="79"/>
      <c r="L145" s="86">
        <f t="shared" si="17"/>
        <v>28.44</v>
      </c>
      <c r="M145" s="87">
        <f t="shared" si="18"/>
        <v>-2.171E-2</v>
      </c>
      <c r="N145" s="87">
        <f t="shared" si="19"/>
        <v>581600</v>
      </c>
      <c r="O145" s="87">
        <f t="shared" si="20"/>
        <v>-14320</v>
      </c>
      <c r="P145" s="79"/>
      <c r="Q145" s="79"/>
      <c r="R145" s="79"/>
      <c r="S145" s="79"/>
      <c r="T145" s="79"/>
      <c r="U145" s="79"/>
      <c r="V145" s="79"/>
      <c r="W145" s="79"/>
      <c r="X145" s="79"/>
    </row>
    <row r="146" spans="1:24" ht="14.4" x14ac:dyDescent="0.3">
      <c r="A146" s="89">
        <v>78</v>
      </c>
      <c r="B146" s="89">
        <v>28.08</v>
      </c>
      <c r="C146" s="89">
        <v>-1.5559999999999999E-2</v>
      </c>
      <c r="D146" s="89">
        <v>-1.5969999999999999E-3</v>
      </c>
      <c r="E146" s="89">
        <v>644700</v>
      </c>
      <c r="F146" s="89">
        <v>-14780</v>
      </c>
      <c r="G146" s="89">
        <v>88.86</v>
      </c>
      <c r="H146" s="89">
        <v>383.9</v>
      </c>
      <c r="I146" s="89">
        <v>8013000000</v>
      </c>
      <c r="J146" s="89"/>
      <c r="K146" s="79"/>
      <c r="L146" s="86">
        <f t="shared" si="17"/>
        <v>28.8</v>
      </c>
      <c r="M146" s="87">
        <f t="shared" si="18"/>
        <v>-2.6499999999999999E-2</v>
      </c>
      <c r="N146" s="87">
        <f t="shared" si="19"/>
        <v>521000</v>
      </c>
      <c r="O146" s="87">
        <f t="shared" si="20"/>
        <v>-13720</v>
      </c>
      <c r="P146" s="79"/>
      <c r="Q146" s="79"/>
      <c r="R146" s="79"/>
      <c r="S146" s="79"/>
      <c r="T146" s="79"/>
      <c r="U146" s="79"/>
      <c r="V146" s="79"/>
      <c r="W146" s="79"/>
      <c r="X146" s="79"/>
    </row>
    <row r="147" spans="1:24" ht="14.4" x14ac:dyDescent="0.3">
      <c r="A147" s="89">
        <v>79</v>
      </c>
      <c r="B147" s="89">
        <v>28.44</v>
      </c>
      <c r="C147" s="89">
        <v>-2.171E-2</v>
      </c>
      <c r="D147" s="89">
        <v>-1.266E-3</v>
      </c>
      <c r="E147" s="89">
        <v>581600</v>
      </c>
      <c r="F147" s="89">
        <v>-14320</v>
      </c>
      <c r="G147" s="89">
        <v>124.6</v>
      </c>
      <c r="H147" s="89">
        <v>538.1</v>
      </c>
      <c r="I147" s="89">
        <v>8013000000</v>
      </c>
      <c r="J147" s="89"/>
      <c r="K147" s="79"/>
      <c r="L147" s="86">
        <f t="shared" si="17"/>
        <v>29.16</v>
      </c>
      <c r="M147" s="87">
        <f t="shared" si="18"/>
        <v>-3.0079999999999999E-2</v>
      </c>
      <c r="N147" s="87">
        <f t="shared" si="19"/>
        <v>463100</v>
      </c>
      <c r="O147" s="87">
        <f t="shared" si="20"/>
        <v>-13010</v>
      </c>
      <c r="P147" s="79"/>
      <c r="Q147" s="79"/>
      <c r="R147" s="79"/>
      <c r="S147" s="79"/>
      <c r="T147" s="79"/>
      <c r="U147" s="79"/>
      <c r="V147" s="79"/>
      <c r="W147" s="79"/>
      <c r="X147" s="79"/>
    </row>
    <row r="148" spans="1:24" ht="14.4" x14ac:dyDescent="0.3">
      <c r="A148" s="89">
        <v>80</v>
      </c>
      <c r="B148" s="89">
        <v>28.8</v>
      </c>
      <c r="C148" s="89">
        <v>-2.6499999999999999E-2</v>
      </c>
      <c r="D148" s="89">
        <v>-9.6869999999999996E-4</v>
      </c>
      <c r="E148" s="89">
        <v>521000</v>
      </c>
      <c r="F148" s="89">
        <v>-13720</v>
      </c>
      <c r="G148" s="89">
        <v>152.80000000000001</v>
      </c>
      <c r="H148" s="89">
        <v>660.1</v>
      </c>
      <c r="I148" s="89">
        <v>8013000000</v>
      </c>
      <c r="J148" s="89"/>
      <c r="K148" s="79"/>
      <c r="L148" s="86">
        <f t="shared" si="17"/>
        <v>29.52</v>
      </c>
      <c r="M148" s="87">
        <f t="shared" si="18"/>
        <v>-3.2579999999999998E-2</v>
      </c>
      <c r="N148" s="87">
        <f t="shared" si="19"/>
        <v>408500</v>
      </c>
      <c r="O148" s="87">
        <f t="shared" si="20"/>
        <v>-12230</v>
      </c>
      <c r="P148" s="79"/>
      <c r="Q148" s="79"/>
      <c r="R148" s="79"/>
      <c r="S148" s="79"/>
      <c r="T148" s="79"/>
      <c r="U148" s="79"/>
      <c r="V148" s="79"/>
      <c r="W148" s="79"/>
      <c r="X148" s="79"/>
    </row>
    <row r="149" spans="1:24" ht="14.4" x14ac:dyDescent="0.3">
      <c r="A149" s="89">
        <v>81</v>
      </c>
      <c r="B149" s="89">
        <v>29.16</v>
      </c>
      <c r="C149" s="89">
        <v>-3.0079999999999999E-2</v>
      </c>
      <c r="D149" s="89">
        <v>-7.0350000000000002E-4</v>
      </c>
      <c r="E149" s="89">
        <v>463100</v>
      </c>
      <c r="F149" s="89">
        <v>-13010</v>
      </c>
      <c r="G149" s="89">
        <v>174.3</v>
      </c>
      <c r="H149" s="89">
        <v>752.9</v>
      </c>
      <c r="I149" s="89">
        <v>8013000000</v>
      </c>
      <c r="J149" s="89"/>
      <c r="K149" s="79"/>
      <c r="L149" s="86">
        <f t="shared" si="17"/>
        <v>29.88</v>
      </c>
      <c r="M149" s="87">
        <f t="shared" si="18"/>
        <v>-3.4130000000000001E-2</v>
      </c>
      <c r="N149" s="87">
        <f t="shared" si="19"/>
        <v>357500</v>
      </c>
      <c r="O149" s="87">
        <f t="shared" si="20"/>
        <v>-11390</v>
      </c>
      <c r="P149" s="79"/>
      <c r="Q149" s="79"/>
      <c r="R149" s="79"/>
      <c r="S149" s="79"/>
      <c r="T149" s="79"/>
      <c r="U149" s="79"/>
      <c r="V149" s="79"/>
      <c r="W149" s="79"/>
      <c r="X149" s="79"/>
    </row>
    <row r="150" spans="1:24" ht="14.4" x14ac:dyDescent="0.3">
      <c r="A150" s="89">
        <v>82</v>
      </c>
      <c r="B150" s="89">
        <v>29.52</v>
      </c>
      <c r="C150" s="89">
        <v>-3.2579999999999998E-2</v>
      </c>
      <c r="D150" s="89">
        <v>-4.685E-4</v>
      </c>
      <c r="E150" s="89">
        <v>408500</v>
      </c>
      <c r="F150" s="89">
        <v>-12230</v>
      </c>
      <c r="G150" s="89">
        <v>189.7</v>
      </c>
      <c r="H150" s="89">
        <v>819.4</v>
      </c>
      <c r="I150" s="89">
        <v>8013000000</v>
      </c>
      <c r="J150" s="89"/>
      <c r="K150" s="79"/>
      <c r="L150" s="86">
        <f t="shared" si="17"/>
        <v>30.24</v>
      </c>
      <c r="M150" s="87">
        <f t="shared" si="18"/>
        <v>-3.4840000000000003E-2</v>
      </c>
      <c r="N150" s="87">
        <f t="shared" si="19"/>
        <v>310200</v>
      </c>
      <c r="O150" s="87">
        <f t="shared" si="20"/>
        <v>-10510</v>
      </c>
      <c r="P150" s="79"/>
      <c r="Q150" s="79"/>
      <c r="R150" s="79"/>
      <c r="S150" s="79"/>
      <c r="T150" s="79"/>
      <c r="U150" s="79"/>
      <c r="V150" s="79"/>
      <c r="W150" s="79"/>
      <c r="X150" s="79"/>
    </row>
    <row r="151" spans="1:24" ht="14.4" x14ac:dyDescent="0.3">
      <c r="A151" s="89">
        <v>83</v>
      </c>
      <c r="B151" s="89">
        <v>29.88</v>
      </c>
      <c r="C151" s="89">
        <v>-3.4130000000000001E-2</v>
      </c>
      <c r="D151" s="89">
        <v>-2.6200000000000003E-4</v>
      </c>
      <c r="E151" s="89">
        <v>357500</v>
      </c>
      <c r="F151" s="89">
        <v>-11390</v>
      </c>
      <c r="G151" s="89">
        <v>199.7</v>
      </c>
      <c r="H151" s="89">
        <v>862.5</v>
      </c>
      <c r="I151" s="89">
        <v>8013000000</v>
      </c>
      <c r="J151" s="89"/>
      <c r="K151" s="79"/>
      <c r="L151" s="86">
        <f t="shared" si="17"/>
        <v>30.6</v>
      </c>
      <c r="M151" s="87">
        <f t="shared" si="18"/>
        <v>-3.4840000000000003E-2</v>
      </c>
      <c r="N151" s="87">
        <f t="shared" si="19"/>
        <v>266700</v>
      </c>
      <c r="O151" s="87">
        <f t="shared" si="20"/>
        <v>-9625</v>
      </c>
      <c r="P151" s="79"/>
      <c r="Q151" s="79"/>
      <c r="R151" s="79"/>
      <c r="S151" s="79"/>
      <c r="T151" s="79"/>
      <c r="U151" s="79"/>
      <c r="V151" s="79"/>
      <c r="W151" s="79"/>
      <c r="X151" s="79"/>
    </row>
    <row r="152" spans="1:24" ht="14.4" x14ac:dyDescent="0.3">
      <c r="A152" s="89">
        <v>84</v>
      </c>
      <c r="B152" s="89">
        <v>30.24</v>
      </c>
      <c r="C152" s="89">
        <v>-3.4840000000000003E-2</v>
      </c>
      <c r="D152" s="89">
        <v>-8.2020000000000004E-5</v>
      </c>
      <c r="E152" s="89">
        <v>310200</v>
      </c>
      <c r="F152" s="89">
        <v>-10510</v>
      </c>
      <c r="G152" s="89">
        <v>204.8</v>
      </c>
      <c r="H152" s="89">
        <v>884.8</v>
      </c>
      <c r="I152" s="89">
        <v>8013000000</v>
      </c>
      <c r="J152" s="89"/>
      <c r="K152" s="79"/>
      <c r="L152" s="86">
        <f t="shared" si="17"/>
        <v>30.96</v>
      </c>
      <c r="M152" s="87">
        <f t="shared" si="18"/>
        <v>-3.4209999999999997E-2</v>
      </c>
      <c r="N152" s="87">
        <f t="shared" si="19"/>
        <v>227000</v>
      </c>
      <c r="O152" s="87">
        <f t="shared" si="20"/>
        <v>-8742</v>
      </c>
      <c r="P152" s="79"/>
      <c r="Q152" s="79"/>
      <c r="R152" s="79"/>
      <c r="S152" s="79"/>
      <c r="T152" s="79"/>
      <c r="U152" s="79"/>
      <c r="V152" s="79"/>
      <c r="W152" s="79"/>
      <c r="X152" s="79"/>
    </row>
    <row r="153" spans="1:24" ht="14.4" x14ac:dyDescent="0.3">
      <c r="A153" s="89">
        <v>85</v>
      </c>
      <c r="B153" s="89">
        <v>30.6</v>
      </c>
      <c r="C153" s="89">
        <v>-3.4840000000000003E-2</v>
      </c>
      <c r="D153" s="89">
        <v>7.3479999999999994E-5</v>
      </c>
      <c r="E153" s="89">
        <v>266700</v>
      </c>
      <c r="F153" s="89">
        <v>-9625</v>
      </c>
      <c r="G153" s="89">
        <v>205.8</v>
      </c>
      <c r="H153" s="89">
        <v>888.9</v>
      </c>
      <c r="I153" s="89">
        <v>8013000000</v>
      </c>
      <c r="J153" s="89"/>
      <c r="K153" s="79"/>
      <c r="L153" s="86">
        <f t="shared" si="17"/>
        <v>31.32</v>
      </c>
      <c r="M153" s="87">
        <f t="shared" si="18"/>
        <v>-3.3050000000000003E-2</v>
      </c>
      <c r="N153" s="87">
        <f t="shared" si="19"/>
        <v>191100</v>
      </c>
      <c r="O153" s="87">
        <f t="shared" si="20"/>
        <v>-7877</v>
      </c>
      <c r="P153" s="79"/>
      <c r="Q153" s="79"/>
      <c r="R153" s="79"/>
      <c r="S153" s="79"/>
      <c r="T153" s="79"/>
      <c r="U153" s="79"/>
      <c r="V153" s="79"/>
      <c r="W153" s="79"/>
      <c r="X153" s="79"/>
    </row>
    <row r="154" spans="1:24" ht="14.4" x14ac:dyDescent="0.3">
      <c r="A154" s="89">
        <v>86</v>
      </c>
      <c r="B154" s="89">
        <v>30.96</v>
      </c>
      <c r="C154" s="89">
        <v>-3.4209999999999997E-2</v>
      </c>
      <c r="D154" s="89">
        <v>2.0660000000000001E-4</v>
      </c>
      <c r="E154" s="89">
        <v>227000</v>
      </c>
      <c r="F154" s="89">
        <v>-8742</v>
      </c>
      <c r="G154" s="89">
        <v>203</v>
      </c>
      <c r="H154" s="89">
        <v>877.1</v>
      </c>
      <c r="I154" s="89">
        <v>8013000000</v>
      </c>
      <c r="J154" s="89"/>
      <c r="K154" s="79"/>
      <c r="L154" s="86">
        <f t="shared" si="17"/>
        <v>31.68</v>
      </c>
      <c r="M154" s="87">
        <f t="shared" si="18"/>
        <v>-3.1449999999999999E-2</v>
      </c>
      <c r="N154" s="87">
        <f t="shared" si="19"/>
        <v>158900</v>
      </c>
      <c r="O154" s="87">
        <f t="shared" si="20"/>
        <v>-7045</v>
      </c>
      <c r="P154" s="79"/>
      <c r="Q154" s="79"/>
      <c r="R154" s="79"/>
      <c r="S154" s="79"/>
      <c r="T154" s="79"/>
      <c r="U154" s="79"/>
      <c r="V154" s="79"/>
      <c r="W154" s="79"/>
      <c r="X154" s="79"/>
    </row>
    <row r="155" spans="1:24" ht="14.4" x14ac:dyDescent="0.3">
      <c r="A155" s="89">
        <v>87</v>
      </c>
      <c r="B155" s="89">
        <v>31.32</v>
      </c>
      <c r="C155" s="89">
        <v>-3.3050000000000003E-2</v>
      </c>
      <c r="D155" s="89">
        <v>3.1930000000000001E-4</v>
      </c>
      <c r="E155" s="89">
        <v>191100</v>
      </c>
      <c r="F155" s="89">
        <v>-7877</v>
      </c>
      <c r="G155" s="89">
        <v>197.1</v>
      </c>
      <c r="H155" s="89">
        <v>851.4</v>
      </c>
      <c r="I155" s="89">
        <v>8013000000</v>
      </c>
      <c r="J155" s="89"/>
      <c r="K155" s="79"/>
      <c r="L155" s="86">
        <f t="shared" si="17"/>
        <v>32.04</v>
      </c>
      <c r="M155" s="87">
        <f t="shared" si="18"/>
        <v>-2.9479999999999999E-2</v>
      </c>
      <c r="N155" s="87">
        <f t="shared" si="19"/>
        <v>130300</v>
      </c>
      <c r="O155" s="87">
        <f t="shared" si="20"/>
        <v>-6254</v>
      </c>
      <c r="P155" s="79"/>
      <c r="Q155" s="79"/>
      <c r="R155" s="79"/>
      <c r="S155" s="79"/>
      <c r="T155" s="79"/>
      <c r="U155" s="79"/>
      <c r="V155" s="79"/>
      <c r="W155" s="79"/>
      <c r="X155" s="79"/>
    </row>
    <row r="156" spans="1:24" ht="14.4" x14ac:dyDescent="0.3">
      <c r="A156" s="89">
        <v>88</v>
      </c>
      <c r="B156" s="89">
        <v>31.68</v>
      </c>
      <c r="C156" s="89">
        <v>-3.1449999999999999E-2</v>
      </c>
      <c r="D156" s="89">
        <v>4.1360000000000002E-4</v>
      </c>
      <c r="E156" s="89">
        <v>158900</v>
      </c>
      <c r="F156" s="89">
        <v>-7045</v>
      </c>
      <c r="G156" s="89">
        <v>188.4</v>
      </c>
      <c r="H156" s="89">
        <v>814</v>
      </c>
      <c r="I156" s="89">
        <v>8013000000</v>
      </c>
      <c r="J156" s="89"/>
      <c r="K156" s="79"/>
      <c r="L156" s="86">
        <f t="shared" si="17"/>
        <v>32.4</v>
      </c>
      <c r="M156" s="87">
        <f t="shared" si="18"/>
        <v>-2.7199999999999998E-2</v>
      </c>
      <c r="N156" s="87">
        <f t="shared" si="19"/>
        <v>104900</v>
      </c>
      <c r="O156" s="87">
        <f t="shared" si="20"/>
        <v>-5516</v>
      </c>
      <c r="P156" s="79"/>
      <c r="Q156" s="79"/>
      <c r="R156" s="79"/>
      <c r="S156" s="79"/>
      <c r="T156" s="79"/>
      <c r="U156" s="79"/>
      <c r="V156" s="79"/>
      <c r="W156" s="79"/>
      <c r="X156" s="79"/>
    </row>
    <row r="157" spans="1:24" ht="14.4" x14ac:dyDescent="0.3">
      <c r="A157" s="89">
        <v>89</v>
      </c>
      <c r="B157" s="89">
        <v>32.04</v>
      </c>
      <c r="C157" s="89">
        <v>-2.9479999999999999E-2</v>
      </c>
      <c r="D157" s="89">
        <v>4.9160000000000002E-4</v>
      </c>
      <c r="E157" s="89">
        <v>130300</v>
      </c>
      <c r="F157" s="89">
        <v>-6254</v>
      </c>
      <c r="G157" s="89">
        <v>177.4</v>
      </c>
      <c r="H157" s="89">
        <v>766.5</v>
      </c>
      <c r="I157" s="89">
        <v>8013000000</v>
      </c>
      <c r="J157" s="89"/>
      <c r="K157" s="79"/>
      <c r="L157" s="86">
        <f t="shared" si="17"/>
        <v>32.76</v>
      </c>
      <c r="M157" s="87">
        <f t="shared" si="18"/>
        <v>-2.4680000000000001E-2</v>
      </c>
      <c r="N157" s="87">
        <f t="shared" si="19"/>
        <v>82610</v>
      </c>
      <c r="O157" s="87">
        <f t="shared" si="20"/>
        <v>-4835</v>
      </c>
      <c r="P157" s="79"/>
      <c r="Q157" s="79"/>
      <c r="R157" s="79"/>
      <c r="S157" s="79"/>
      <c r="T157" s="79"/>
      <c r="U157" s="79"/>
      <c r="V157" s="79"/>
      <c r="W157" s="79"/>
      <c r="X157" s="79"/>
    </row>
    <row r="158" spans="1:24" ht="14.4" x14ac:dyDescent="0.3">
      <c r="A158" s="89">
        <v>90</v>
      </c>
      <c r="B158" s="89">
        <v>32.4</v>
      </c>
      <c r="C158" s="89">
        <v>-2.7199999999999998E-2</v>
      </c>
      <c r="D158" s="89">
        <v>5.5500000000000005E-4</v>
      </c>
      <c r="E158" s="89">
        <v>104900</v>
      </c>
      <c r="F158" s="89">
        <v>-5516</v>
      </c>
      <c r="G158" s="89">
        <v>164.6</v>
      </c>
      <c r="H158" s="89">
        <v>711.2</v>
      </c>
      <c r="I158" s="89">
        <v>8013000000</v>
      </c>
      <c r="J158" s="89"/>
      <c r="K158" s="79"/>
      <c r="L158" s="86">
        <f t="shared" si="17"/>
        <v>33.119999999999997</v>
      </c>
      <c r="M158" s="87">
        <f t="shared" si="18"/>
        <v>-2.197E-2</v>
      </c>
      <c r="N158" s="87">
        <f t="shared" si="19"/>
        <v>63120</v>
      </c>
      <c r="O158" s="87">
        <f t="shared" si="20"/>
        <v>-4221</v>
      </c>
      <c r="P158" s="79"/>
      <c r="Q158" s="79"/>
      <c r="R158" s="79"/>
      <c r="S158" s="79"/>
      <c r="T158" s="79"/>
      <c r="U158" s="79"/>
      <c r="V158" s="79"/>
      <c r="W158" s="79"/>
      <c r="X158" s="79"/>
    </row>
    <row r="159" spans="1:24" ht="14.4" x14ac:dyDescent="0.3">
      <c r="A159" s="89">
        <v>91</v>
      </c>
      <c r="B159" s="89">
        <v>32.76</v>
      </c>
      <c r="C159" s="89">
        <v>-2.4680000000000001E-2</v>
      </c>
      <c r="D159" s="89">
        <v>6.0550000000000003E-4</v>
      </c>
      <c r="E159" s="89">
        <v>82610</v>
      </c>
      <c r="F159" s="89">
        <v>-4835</v>
      </c>
      <c r="G159" s="89">
        <v>150.19999999999999</v>
      </c>
      <c r="H159" s="89">
        <v>648.79999999999995</v>
      </c>
      <c r="I159" s="89">
        <v>8013000000</v>
      </c>
      <c r="J159" s="89"/>
      <c r="K159" s="79"/>
      <c r="L159" s="86">
        <f t="shared" si="17"/>
        <v>33.479999999999997</v>
      </c>
      <c r="M159" s="87">
        <f t="shared" si="18"/>
        <v>-1.9109999999999999E-2</v>
      </c>
      <c r="N159" s="87">
        <f t="shared" si="19"/>
        <v>46150</v>
      </c>
      <c r="O159" s="87">
        <f t="shared" si="20"/>
        <v>-3676</v>
      </c>
      <c r="P159" s="79"/>
      <c r="Q159" s="79"/>
      <c r="R159" s="79"/>
      <c r="S159" s="79"/>
      <c r="T159" s="79"/>
      <c r="U159" s="79"/>
      <c r="V159" s="79"/>
      <c r="W159" s="79"/>
      <c r="X159" s="79"/>
    </row>
    <row r="160" spans="1:24" ht="14.4" x14ac:dyDescent="0.3">
      <c r="A160" s="89">
        <v>92</v>
      </c>
      <c r="B160" s="89">
        <v>33.119999999999997</v>
      </c>
      <c r="C160" s="89">
        <v>-2.197E-2</v>
      </c>
      <c r="D160" s="89">
        <v>6.4479999999999995E-4</v>
      </c>
      <c r="E160" s="89">
        <v>63120</v>
      </c>
      <c r="F160" s="89">
        <v>-4221</v>
      </c>
      <c r="G160" s="89">
        <v>134.4</v>
      </c>
      <c r="H160" s="89">
        <v>580.70000000000005</v>
      </c>
      <c r="I160" s="89">
        <v>8013000000</v>
      </c>
      <c r="J160" s="89"/>
      <c r="K160" s="79"/>
      <c r="L160" s="86">
        <f t="shared" si="17"/>
        <v>33.840000000000003</v>
      </c>
      <c r="M160" s="87">
        <f t="shared" si="18"/>
        <v>-1.6140000000000002E-2</v>
      </c>
      <c r="N160" s="87">
        <f t="shared" si="19"/>
        <v>31360</v>
      </c>
      <c r="O160" s="87">
        <f t="shared" si="20"/>
        <v>-3207</v>
      </c>
      <c r="P160" s="79"/>
      <c r="Q160" s="79"/>
      <c r="R160" s="79"/>
      <c r="S160" s="79"/>
      <c r="T160" s="79"/>
      <c r="U160" s="79"/>
      <c r="V160" s="79"/>
      <c r="W160" s="79"/>
      <c r="X160" s="79"/>
    </row>
    <row r="161" spans="1:24" ht="14.4" x14ac:dyDescent="0.3">
      <c r="A161" s="89">
        <v>93</v>
      </c>
      <c r="B161" s="89">
        <v>33.479999999999997</v>
      </c>
      <c r="C161" s="89">
        <v>-1.9109999999999999E-2</v>
      </c>
      <c r="D161" s="89">
        <v>6.7429999999999996E-4</v>
      </c>
      <c r="E161" s="89">
        <v>46150</v>
      </c>
      <c r="F161" s="89">
        <v>-3676</v>
      </c>
      <c r="G161" s="89">
        <v>117.6</v>
      </c>
      <c r="H161" s="89">
        <v>507.8</v>
      </c>
      <c r="I161" s="89">
        <v>8013000000</v>
      </c>
      <c r="J161" s="89"/>
      <c r="K161" s="79"/>
      <c r="L161" s="86">
        <f t="shared" si="17"/>
        <v>34.200000000000003</v>
      </c>
      <c r="M161" s="87">
        <f t="shared" si="18"/>
        <v>-1.3100000000000001E-2</v>
      </c>
      <c r="N161" s="87">
        <f t="shared" si="19"/>
        <v>18440</v>
      </c>
      <c r="O161" s="87">
        <f t="shared" si="20"/>
        <v>-2815</v>
      </c>
      <c r="P161" s="79"/>
      <c r="Q161" s="79"/>
      <c r="R161" s="79"/>
      <c r="S161" s="79"/>
      <c r="T161" s="79"/>
      <c r="U161" s="79"/>
      <c r="V161" s="79"/>
      <c r="W161" s="79"/>
      <c r="X161" s="79"/>
    </row>
    <row r="162" spans="1:24" ht="14.4" x14ac:dyDescent="0.3">
      <c r="A162" s="89">
        <v>94</v>
      </c>
      <c r="B162" s="89">
        <v>33.840000000000003</v>
      </c>
      <c r="C162" s="89">
        <v>-1.6140000000000002E-2</v>
      </c>
      <c r="D162" s="89">
        <v>6.9519999999999998E-4</v>
      </c>
      <c r="E162" s="89">
        <v>31360</v>
      </c>
      <c r="F162" s="89">
        <v>-3207</v>
      </c>
      <c r="G162" s="89">
        <v>99.83</v>
      </c>
      <c r="H162" s="89">
        <v>431.3</v>
      </c>
      <c r="I162" s="89">
        <v>8013000000</v>
      </c>
      <c r="J162" s="89"/>
      <c r="K162" s="79"/>
      <c r="L162" s="86">
        <f t="shared" ref="L162:L166" si="21">B164</f>
        <v>34.56</v>
      </c>
      <c r="M162" s="87">
        <f t="shared" ref="M162:M166" si="22">C164</f>
        <v>-1.0019999999999999E-2</v>
      </c>
      <c r="N162" s="87">
        <f t="shared" ref="N162:N166" si="23">E164</f>
        <v>7035</v>
      </c>
      <c r="O162" s="87">
        <f t="shared" ref="O162:O166" si="24">F164</f>
        <v>-1994</v>
      </c>
      <c r="P162" s="79"/>
      <c r="Q162" s="79"/>
      <c r="R162" s="79"/>
      <c r="S162" s="79"/>
      <c r="T162" s="79"/>
      <c r="U162" s="79"/>
      <c r="V162" s="79"/>
      <c r="W162" s="79"/>
      <c r="X162" s="79"/>
    </row>
    <row r="163" spans="1:24" ht="14.4" x14ac:dyDescent="0.3">
      <c r="A163" s="89">
        <v>95</v>
      </c>
      <c r="B163" s="89">
        <v>34.200000000000003</v>
      </c>
      <c r="C163" s="89">
        <v>-1.3100000000000001E-2</v>
      </c>
      <c r="D163" s="89">
        <v>7.0859999999999999E-4</v>
      </c>
      <c r="E163" s="89">
        <v>18440</v>
      </c>
      <c r="F163" s="89">
        <v>-2815</v>
      </c>
      <c r="G163" s="89">
        <v>81.47</v>
      </c>
      <c r="H163" s="89">
        <v>351.9</v>
      </c>
      <c r="I163" s="89">
        <v>8013000000</v>
      </c>
      <c r="J163" s="89"/>
      <c r="K163" s="79"/>
      <c r="L163" s="86">
        <f t="shared" si="21"/>
        <v>34.92</v>
      </c>
      <c r="M163" s="87">
        <f t="shared" si="22"/>
        <v>-6.9230000000000003E-3</v>
      </c>
      <c r="N163" s="87">
        <f t="shared" si="23"/>
        <v>1208</v>
      </c>
      <c r="O163" s="87">
        <f t="shared" si="24"/>
        <v>-901.6</v>
      </c>
      <c r="P163" s="79"/>
      <c r="Q163" s="79"/>
      <c r="R163" s="79"/>
      <c r="S163" s="79"/>
      <c r="T163" s="79"/>
      <c r="U163" s="79"/>
      <c r="V163" s="79"/>
      <c r="W163" s="79"/>
      <c r="X163" s="79"/>
    </row>
    <row r="164" spans="1:24" ht="14.4" x14ac:dyDescent="0.3">
      <c r="A164" s="89">
        <v>96</v>
      </c>
      <c r="B164" s="89">
        <v>34.56</v>
      </c>
      <c r="C164" s="89">
        <v>-1.0019999999999999E-2</v>
      </c>
      <c r="D164" s="89">
        <v>7.1549999999999999E-4</v>
      </c>
      <c r="E164" s="89">
        <v>7035</v>
      </c>
      <c r="F164" s="89">
        <v>-1994</v>
      </c>
      <c r="G164" s="89">
        <v>298.7</v>
      </c>
      <c r="H164" s="89">
        <v>1290</v>
      </c>
      <c r="I164" s="89">
        <v>8013000000</v>
      </c>
      <c r="J164" s="89"/>
      <c r="K164" s="79"/>
      <c r="L164" s="86">
        <f t="shared" si="21"/>
        <v>35.28</v>
      </c>
      <c r="M164" s="87">
        <f t="shared" si="22"/>
        <v>-3.8210000000000002E-3</v>
      </c>
      <c r="N164" s="87">
        <f t="shared" si="23"/>
        <v>-754.6</v>
      </c>
      <c r="O164" s="87">
        <f t="shared" si="24"/>
        <v>-206.8</v>
      </c>
      <c r="P164" s="79"/>
      <c r="Q164" s="79"/>
      <c r="R164" s="79"/>
      <c r="S164" s="79"/>
      <c r="T164" s="79"/>
      <c r="U164" s="79"/>
      <c r="V164" s="79"/>
      <c r="W164" s="79"/>
      <c r="X164" s="79"/>
    </row>
    <row r="165" spans="1:24" ht="14.4" x14ac:dyDescent="0.3">
      <c r="A165" s="89">
        <v>97</v>
      </c>
      <c r="B165" s="89">
        <v>34.92</v>
      </c>
      <c r="C165" s="89">
        <v>-6.9230000000000003E-3</v>
      </c>
      <c r="D165" s="89">
        <v>7.1770000000000004E-4</v>
      </c>
      <c r="E165" s="89">
        <v>1208</v>
      </c>
      <c r="F165" s="89">
        <v>-901.6</v>
      </c>
      <c r="G165" s="89">
        <v>207.1</v>
      </c>
      <c r="H165" s="89">
        <v>894.7</v>
      </c>
      <c r="I165" s="89">
        <v>8013000000</v>
      </c>
      <c r="J165" s="89"/>
      <c r="K165" s="79"/>
      <c r="L165" s="86">
        <f t="shared" si="21"/>
        <v>35.64</v>
      </c>
      <c r="M165" s="87">
        <f t="shared" si="22"/>
        <v>-7.2090000000000001E-4</v>
      </c>
      <c r="N165" s="87">
        <f t="shared" si="23"/>
        <v>-579.29999999999995</v>
      </c>
      <c r="O165" s="87">
        <f t="shared" si="24"/>
        <v>87.34</v>
      </c>
      <c r="P165" s="79"/>
      <c r="Q165" s="79"/>
      <c r="R165" s="79"/>
      <c r="S165" s="79"/>
      <c r="T165" s="79"/>
      <c r="U165" s="79"/>
      <c r="V165" s="79"/>
      <c r="W165" s="79"/>
      <c r="X165" s="79"/>
    </row>
    <row r="166" spans="1:24" ht="14.4" x14ac:dyDescent="0.3">
      <c r="A166" s="89">
        <v>98</v>
      </c>
      <c r="B166" s="89">
        <v>35.28</v>
      </c>
      <c r="C166" s="89">
        <v>-3.8210000000000002E-3</v>
      </c>
      <c r="D166" s="89">
        <v>7.1779999999999999E-4</v>
      </c>
      <c r="E166" s="89">
        <v>-754.6</v>
      </c>
      <c r="F166" s="89">
        <v>-206.8</v>
      </c>
      <c r="G166" s="89">
        <v>114.5</v>
      </c>
      <c r="H166" s="89">
        <v>494.8</v>
      </c>
      <c r="I166" s="89">
        <v>8013000000</v>
      </c>
      <c r="J166" s="89"/>
      <c r="K166" s="79"/>
      <c r="L166" s="86">
        <f t="shared" si="21"/>
        <v>36</v>
      </c>
      <c r="M166" s="87">
        <f t="shared" si="22"/>
        <v>2.3779999999999999E-3</v>
      </c>
      <c r="N166" s="87">
        <f t="shared" si="23"/>
        <v>-3.7239999999999998E-10</v>
      </c>
      <c r="O166" s="87">
        <f t="shared" si="24"/>
        <v>67.05</v>
      </c>
      <c r="P166" s="79"/>
      <c r="Q166" s="79"/>
      <c r="R166" s="79"/>
      <c r="S166" s="79"/>
      <c r="T166" s="79"/>
      <c r="U166" s="79"/>
      <c r="V166" s="79"/>
      <c r="W166" s="79"/>
      <c r="X166" s="79"/>
    </row>
    <row r="167" spans="1:24" ht="14.4" x14ac:dyDescent="0.3">
      <c r="A167" s="89">
        <v>99</v>
      </c>
      <c r="B167" s="89">
        <v>35.64</v>
      </c>
      <c r="C167" s="89">
        <v>-7.2090000000000001E-4</v>
      </c>
      <c r="D167" s="89">
        <v>7.1750000000000004E-4</v>
      </c>
      <c r="E167" s="89">
        <v>-579.29999999999995</v>
      </c>
      <c r="F167" s="89">
        <v>87.34</v>
      </c>
      <c r="G167" s="89">
        <v>21.65</v>
      </c>
      <c r="H167" s="89">
        <v>93.54</v>
      </c>
      <c r="I167" s="89">
        <v>8013000000</v>
      </c>
      <c r="J167" s="89"/>
      <c r="K167" s="79"/>
      <c r="L167" s="86"/>
      <c r="M167" s="87"/>
      <c r="N167" s="87"/>
      <c r="O167" s="87"/>
      <c r="P167" s="79"/>
      <c r="Q167" s="79"/>
      <c r="R167" s="79"/>
      <c r="S167" s="79"/>
      <c r="T167" s="79"/>
      <c r="U167" s="79"/>
      <c r="V167" s="79"/>
      <c r="W167" s="79"/>
      <c r="X167" s="79"/>
    </row>
    <row r="168" spans="1:24" ht="14.4" x14ac:dyDescent="0.3">
      <c r="A168" s="89">
        <v>100</v>
      </c>
      <c r="B168" s="89">
        <v>36</v>
      </c>
      <c r="C168" s="89">
        <v>2.3779999999999999E-3</v>
      </c>
      <c r="D168" s="89">
        <v>7.1730000000000003E-4</v>
      </c>
      <c r="E168" s="89">
        <v>-3.7239999999999998E-10</v>
      </c>
      <c r="F168" s="89">
        <v>67.05</v>
      </c>
      <c r="G168" s="89">
        <v>-31.04</v>
      </c>
      <c r="H168" s="89">
        <v>-134.1</v>
      </c>
      <c r="I168" s="89">
        <v>8013000000</v>
      </c>
      <c r="J168" s="89"/>
      <c r="K168" s="79"/>
      <c r="L168" s="86"/>
      <c r="M168" s="87"/>
      <c r="N168" s="87"/>
      <c r="O168" s="87"/>
      <c r="P168" s="79"/>
      <c r="Q168" s="79"/>
      <c r="R168" s="79"/>
      <c r="S168" s="79"/>
      <c r="T168" s="79"/>
      <c r="U168" s="79"/>
      <c r="V168" s="79"/>
      <c r="W168" s="79"/>
      <c r="X168" s="79"/>
    </row>
    <row r="169" spans="1:24" ht="14.4" x14ac:dyDescent="0.3">
      <c r="A169" s="74"/>
      <c r="B169" s="93"/>
      <c r="C169" s="93"/>
      <c r="D169" s="93"/>
      <c r="E169" s="93"/>
      <c r="F169" s="93"/>
      <c r="G169" s="93"/>
      <c r="H169" s="93"/>
      <c r="I169" s="89"/>
      <c r="J169" s="89"/>
      <c r="K169" s="79"/>
      <c r="L169" s="86"/>
      <c r="M169" s="87"/>
      <c r="N169" s="87"/>
      <c r="O169" s="87"/>
      <c r="P169" s="79"/>
      <c r="Q169" s="79"/>
      <c r="R169" s="79"/>
      <c r="S169" s="79"/>
      <c r="T169" s="79"/>
      <c r="U169" s="79"/>
      <c r="V169" s="79"/>
      <c r="W169" s="79"/>
      <c r="X169" s="79"/>
    </row>
    <row r="170" spans="1:24" ht="14.4" x14ac:dyDescent="0.3">
      <c r="B170" s="94"/>
      <c r="C170" s="94"/>
      <c r="D170" s="94"/>
      <c r="E170" s="94"/>
      <c r="F170" s="94"/>
      <c r="G170" s="94"/>
      <c r="H170" s="94"/>
      <c r="I170" s="93"/>
      <c r="J170" s="93"/>
      <c r="K170" s="74"/>
      <c r="L170" s="86"/>
      <c r="M170" s="87"/>
      <c r="N170" s="87"/>
      <c r="O170" s="87"/>
      <c r="P170" s="74"/>
      <c r="Q170" s="74"/>
      <c r="R170" s="74"/>
      <c r="S170" s="74"/>
      <c r="T170" s="74"/>
      <c r="U170" s="74"/>
      <c r="V170" s="74"/>
    </row>
    <row r="171" spans="1:24" ht="14.4" x14ac:dyDescent="0.25">
      <c r="B171" s="94"/>
      <c r="C171" s="94"/>
      <c r="D171" s="94"/>
      <c r="E171" s="94"/>
      <c r="F171" s="94"/>
      <c r="G171" s="94"/>
      <c r="H171" s="94"/>
      <c r="I171" s="94"/>
      <c r="J171" s="94"/>
      <c r="L171" s="86"/>
      <c r="M171" s="87"/>
      <c r="N171" s="87"/>
      <c r="O171" s="87"/>
    </row>
    <row r="172" spans="1:24" ht="14.4" x14ac:dyDescent="0.25">
      <c r="B172" s="94"/>
      <c r="C172" s="94"/>
      <c r="D172" s="94"/>
      <c r="E172" s="94"/>
      <c r="F172" s="94"/>
      <c r="G172" s="94"/>
      <c r="H172" s="94"/>
      <c r="I172" s="94"/>
      <c r="J172" s="94"/>
      <c r="L172" s="86"/>
      <c r="M172" s="87"/>
      <c r="N172" s="87"/>
      <c r="O172" s="87"/>
    </row>
    <row r="173" spans="1:24" ht="14.4" x14ac:dyDescent="0.25">
      <c r="B173" s="94"/>
      <c r="C173" s="94"/>
      <c r="D173" s="94"/>
      <c r="E173" s="94"/>
      <c r="F173" s="94"/>
      <c r="G173" s="94"/>
      <c r="H173" s="94"/>
      <c r="I173" s="94"/>
      <c r="J173" s="94"/>
      <c r="L173" s="86"/>
      <c r="M173" s="87"/>
      <c r="N173" s="87"/>
      <c r="O173" s="87"/>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7" priority="3" operator="lessThan">
      <formula>-5</formula>
    </cfRule>
    <cfRule type="cellIs" dxfId="6" priority="4" stopIfTrue="1" operator="greaterThan">
      <formula>#REF!</formula>
    </cfRule>
  </conditionalFormatting>
  <conditionalFormatting sqref="I55:I56 I58:I60">
    <cfRule type="containsText" dxfId="5" priority="1" operator="containsText" text="OK">
      <formula>NOT(ISERROR(SEARCH("OK",I55)))</formula>
    </cfRule>
    <cfRule type="containsText" dxfId="4" priority="2" operator="containsText" text="NG">
      <formula>NOT(ISERROR(SEARCH("NG",I55)))</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N23" sqref="N23"/>
    </sheetView>
  </sheetViews>
  <sheetFormatPr defaultRowHeight="13.8" x14ac:dyDescent="0.25"/>
  <cols>
    <col min="5" max="5" width="10.59765625" customWidth="1"/>
    <col min="6" max="6" width="17" customWidth="1"/>
    <col min="7" max="8" width="10.59765625" customWidth="1"/>
    <col min="9" max="9" width="11.5" customWidth="1"/>
    <col min="10" max="12" width="10.59765625" customWidth="1"/>
    <col min="13" max="13" width="9.59765625" customWidth="1"/>
  </cols>
  <sheetData>
    <row r="1" spans="5:13" ht="14.4" thickBot="1" x14ac:dyDescent="0.3"/>
    <row r="2" spans="5:13" s="67" customFormat="1" ht="23.1" customHeight="1" thickBot="1" x14ac:dyDescent="0.3">
      <c r="E2" s="185" t="s">
        <v>179</v>
      </c>
      <c r="F2" s="186"/>
      <c r="G2" s="186"/>
      <c r="H2" s="186"/>
      <c r="I2" s="186"/>
      <c r="J2" s="186"/>
      <c r="K2" s="186"/>
      <c r="L2" s="186"/>
      <c r="M2" s="187"/>
    </row>
    <row r="3" spans="5:13" ht="54.75" customHeight="1" x14ac:dyDescent="0.25">
      <c r="E3" s="125" t="s">
        <v>156</v>
      </c>
      <c r="F3" s="126" t="s">
        <v>176</v>
      </c>
      <c r="G3" s="126" t="s">
        <v>157</v>
      </c>
      <c r="H3" s="126" t="s">
        <v>158</v>
      </c>
      <c r="I3" s="126" t="s">
        <v>159</v>
      </c>
      <c r="J3" s="126" t="s">
        <v>160</v>
      </c>
      <c r="K3" s="126" t="s">
        <v>161</v>
      </c>
      <c r="L3" s="126" t="s">
        <v>162</v>
      </c>
      <c r="M3" s="127" t="s">
        <v>175</v>
      </c>
    </row>
    <row r="4" spans="5:13" ht="20.100000000000001" customHeight="1" x14ac:dyDescent="0.25">
      <c r="E4" s="128">
        <v>1</v>
      </c>
      <c r="F4" s="129" t="s">
        <v>163</v>
      </c>
      <c r="G4" s="129" t="s">
        <v>165</v>
      </c>
      <c r="H4" s="129" t="s">
        <v>166</v>
      </c>
      <c r="I4" s="148">
        <f>'Wall-1 RA'!E10</f>
        <v>943.47699999999998</v>
      </c>
      <c r="J4" s="129" t="s">
        <v>167</v>
      </c>
      <c r="K4" s="129" t="s">
        <v>168</v>
      </c>
      <c r="L4" s="148">
        <v>943.60599999999999</v>
      </c>
      <c r="M4" s="147">
        <v>35.520000000000003</v>
      </c>
    </row>
    <row r="5" spans="5:13" ht="20.100000000000001" customHeight="1" x14ac:dyDescent="0.25">
      <c r="E5" s="128">
        <v>2</v>
      </c>
      <c r="F5" s="129" t="s">
        <v>164</v>
      </c>
      <c r="G5" s="129" t="s">
        <v>169</v>
      </c>
      <c r="H5" s="129" t="s">
        <v>180</v>
      </c>
      <c r="I5" s="148">
        <f>'Wall-2 SW WW'!E10</f>
        <v>942.81</v>
      </c>
      <c r="J5" s="129" t="s">
        <v>170</v>
      </c>
      <c r="K5" s="129" t="s">
        <v>171</v>
      </c>
      <c r="L5" s="148">
        <v>938.95600000000002</v>
      </c>
      <c r="M5" s="130">
        <v>43</v>
      </c>
    </row>
    <row r="6" spans="5:13" ht="20.100000000000001" customHeight="1" thickBot="1" x14ac:dyDescent="0.3">
      <c r="E6" s="131">
        <v>3</v>
      </c>
      <c r="F6" s="132" t="s">
        <v>163</v>
      </c>
      <c r="G6" s="132" t="s">
        <v>172</v>
      </c>
      <c r="H6" s="132" t="s">
        <v>168</v>
      </c>
      <c r="I6" s="150">
        <f>'Wall-3 FA'!E10</f>
        <v>939.98699999999997</v>
      </c>
      <c r="J6" s="132" t="s">
        <v>173</v>
      </c>
      <c r="K6" s="132" t="s">
        <v>174</v>
      </c>
      <c r="L6" s="149">
        <v>939.06</v>
      </c>
      <c r="M6" s="151">
        <v>38.549999999999997</v>
      </c>
    </row>
  </sheetData>
  <mergeCells count="1">
    <mergeCell ref="E2:M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opLeftCell="B1" workbookViewId="0">
      <selection activeCell="I27" sqref="I27"/>
    </sheetView>
  </sheetViews>
  <sheetFormatPr defaultRowHeight="13.8" x14ac:dyDescent="0.25"/>
  <cols>
    <col min="7" max="7" width="12.19921875" customWidth="1"/>
    <col min="8" max="12" width="14" customWidth="1"/>
  </cols>
  <sheetData>
    <row r="1" spans="7:12" ht="14.4" thickBot="1" x14ac:dyDescent="0.3"/>
    <row r="2" spans="7:12" s="67" customFormat="1" ht="23.1" customHeight="1" thickBot="1" x14ac:dyDescent="0.3">
      <c r="G2" s="185" t="s">
        <v>187</v>
      </c>
      <c r="H2" s="186"/>
      <c r="I2" s="186"/>
      <c r="J2" s="186"/>
      <c r="K2" s="186"/>
      <c r="L2" s="187"/>
    </row>
    <row r="3" spans="7:12" ht="49.5" customHeight="1" x14ac:dyDescent="0.25">
      <c r="G3" s="125" t="s">
        <v>156</v>
      </c>
      <c r="H3" s="133" t="s">
        <v>182</v>
      </c>
      <c r="I3" s="126" t="s">
        <v>177</v>
      </c>
      <c r="J3" s="126" t="s">
        <v>183</v>
      </c>
      <c r="K3" s="126" t="s">
        <v>184</v>
      </c>
      <c r="L3" s="127" t="s">
        <v>178</v>
      </c>
    </row>
    <row r="4" spans="7:12" x14ac:dyDescent="0.25">
      <c r="G4" s="128">
        <v>1</v>
      </c>
      <c r="H4" s="134">
        <f>'Wall-1 RA'!E13</f>
        <v>12.197000000000003</v>
      </c>
      <c r="I4" s="135">
        <v>50</v>
      </c>
      <c r="J4" s="145">
        <v>60.7</v>
      </c>
      <c r="K4" s="145">
        <v>490.85</v>
      </c>
      <c r="L4" s="130">
        <f>'Wall-1 RA'!G56-'Wall-1 RA'!E13</f>
        <v>27.902999999999999</v>
      </c>
    </row>
    <row r="5" spans="7:12" ht="14.4" thickBot="1" x14ac:dyDescent="0.3">
      <c r="G5" s="128">
        <v>2</v>
      </c>
      <c r="H5" s="134">
        <f>'Wall-2 SW WW'!E13</f>
        <v>11.529999999999973</v>
      </c>
      <c r="I5" s="135">
        <v>50</v>
      </c>
      <c r="J5" s="145">
        <v>60.7</v>
      </c>
      <c r="K5" s="146">
        <v>490.85</v>
      </c>
      <c r="L5" s="130">
        <f>'Wall-2 SW WW'!G57-'Wall-2 SW WW'!E13</f>
        <v>28.470000000000027</v>
      </c>
    </row>
    <row r="6" spans="7:12" ht="14.4" thickBot="1" x14ac:dyDescent="0.3">
      <c r="G6" s="131">
        <v>3</v>
      </c>
      <c r="H6" s="136">
        <f>'Wall-3 FA'!E13</f>
        <v>11.986999999999966</v>
      </c>
      <c r="I6" s="137">
        <v>50</v>
      </c>
      <c r="J6" s="136">
        <v>30.2</v>
      </c>
      <c r="K6" s="136">
        <v>184.2</v>
      </c>
      <c r="L6" s="138">
        <f>'Wall-3 FA'!G54-'Wall-3 FA'!E13</f>
        <v>24.013000000000034</v>
      </c>
    </row>
  </sheetData>
  <mergeCells count="1">
    <mergeCell ref="G2:L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N7" t="s">
        <v>121</v>
      </c>
      <c r="O7" t="s">
        <v>122</v>
      </c>
    </row>
    <row r="8" spans="8:15" x14ac:dyDescent="0.25">
      <c r="H8">
        <f>SIN(O8+O10)</f>
        <v>0.46947156278589081</v>
      </c>
      <c r="L8" s="92" t="s">
        <v>115</v>
      </c>
      <c r="M8" s="92" t="s">
        <v>70</v>
      </c>
      <c r="N8" s="92">
        <v>28</v>
      </c>
      <c r="O8" s="92">
        <f>RADIANS(N8)</f>
        <v>0.48869219055841229</v>
      </c>
    </row>
    <row r="9" spans="8:15" x14ac:dyDescent="0.25">
      <c r="H9">
        <f>SIN(O8-O9)</f>
        <v>0.46947156278589081</v>
      </c>
      <c r="L9" s="92" t="s">
        <v>116</v>
      </c>
      <c r="M9" s="92" t="s">
        <v>114</v>
      </c>
      <c r="N9" s="92">
        <v>0</v>
      </c>
      <c r="O9" s="92">
        <f t="shared" ref="O9:O11" si="0">RADIANS(N9)</f>
        <v>0</v>
      </c>
    </row>
    <row r="10" spans="8:15" x14ac:dyDescent="0.25">
      <c r="H10">
        <f>SIN(O11-O10)</f>
        <v>1</v>
      </c>
      <c r="L10" s="92" t="s">
        <v>117</v>
      </c>
      <c r="M10" s="92" t="s">
        <v>118</v>
      </c>
      <c r="N10" s="92">
        <v>0</v>
      </c>
      <c r="O10" s="92">
        <f t="shared" si="0"/>
        <v>0</v>
      </c>
    </row>
    <row r="11" spans="8:15" x14ac:dyDescent="0.25">
      <c r="H11">
        <f>SIN(O11+O9)</f>
        <v>1</v>
      </c>
      <c r="L11" s="92" t="s">
        <v>120</v>
      </c>
      <c r="M11" s="92" t="s">
        <v>119</v>
      </c>
      <c r="N11" s="92">
        <v>90</v>
      </c>
      <c r="O11" s="92">
        <f t="shared" si="0"/>
        <v>1.5707963267948966</v>
      </c>
    </row>
    <row r="15" spans="8:15" x14ac:dyDescent="0.25">
      <c r="H15" s="68" t="s">
        <v>124</v>
      </c>
      <c r="I15">
        <f>SQRT((H8*H9/(H10*H11)))</f>
        <v>0.46947156278589081</v>
      </c>
      <c r="J15" s="68"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90" t="s">
        <v>125</v>
      </c>
      <c r="I22" s="91">
        <f>I19*I19/(K15*I20*I21)</f>
        <v>0.36103348349818321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12" customFormat="1" x14ac:dyDescent="0.3">
      <c r="J1" s="22" t="s">
        <v>27</v>
      </c>
      <c r="K1" s="23" t="s">
        <v>59</v>
      </c>
      <c r="L1" s="22" t="s">
        <v>28</v>
      </c>
      <c r="M1" s="24">
        <v>37323</v>
      </c>
      <c r="N1" s="22" t="s">
        <v>29</v>
      </c>
      <c r="O1" s="23">
        <v>20110903</v>
      </c>
    </row>
    <row r="2" spans="1:15" s="12" customFormat="1" x14ac:dyDescent="0.3">
      <c r="J2" s="22" t="s">
        <v>30</v>
      </c>
      <c r="K2" s="23"/>
      <c r="L2" s="22" t="s">
        <v>28</v>
      </c>
      <c r="M2" s="25"/>
      <c r="N2" s="22" t="s">
        <v>31</v>
      </c>
      <c r="O2" s="23">
        <v>1</v>
      </c>
    </row>
    <row r="3" spans="1:15" s="12" customFormat="1" x14ac:dyDescent="0.3">
      <c r="J3" s="22" t="s">
        <v>32</v>
      </c>
      <c r="K3" s="26" t="s">
        <v>35</v>
      </c>
      <c r="L3" s="26"/>
      <c r="M3" s="22" t="s">
        <v>33</v>
      </c>
      <c r="N3" s="26">
        <v>77889</v>
      </c>
      <c r="O3" s="26"/>
    </row>
    <row r="4" spans="1:15" s="12" customFormat="1" ht="15.6" x14ac:dyDescent="0.3">
      <c r="D4" s="27"/>
      <c r="J4" s="28" t="s">
        <v>34</v>
      </c>
      <c r="K4" s="175" t="s">
        <v>60</v>
      </c>
      <c r="L4" s="175"/>
      <c r="M4" s="175"/>
      <c r="N4" s="175"/>
      <c r="O4" s="175"/>
    </row>
    <row r="5" spans="1:15" s="12" customFormat="1" x14ac:dyDescent="0.3"/>
    <row r="6" spans="1:15" s="12" customFormat="1" ht="14.4" thickBot="1" x14ac:dyDescent="0.35">
      <c r="A6" s="29" t="str">
        <f>K4</f>
        <v>Temporary Wall A - Section 2</v>
      </c>
      <c r="B6" s="29"/>
      <c r="C6" s="29"/>
      <c r="D6" s="29"/>
      <c r="E6" s="29"/>
      <c r="F6" s="29"/>
      <c r="G6" s="29"/>
      <c r="H6" s="29"/>
      <c r="I6" s="29"/>
      <c r="J6" s="29"/>
      <c r="K6" s="30"/>
      <c r="L6" s="30"/>
      <c r="M6" s="30"/>
      <c r="N6" s="30"/>
      <c r="O6" s="30"/>
    </row>
    <row r="7" spans="1:15" ht="14.4" thickTop="1" x14ac:dyDescent="0.25"/>
    <row r="8" spans="1:15" x14ac:dyDescent="0.25">
      <c r="A8" s="2" t="s">
        <v>11</v>
      </c>
    </row>
    <row r="9" spans="1:15" x14ac:dyDescent="0.25">
      <c r="A9" s="2" t="s">
        <v>62</v>
      </c>
    </row>
    <row r="10" spans="1:15" x14ac:dyDescent="0.25">
      <c r="A10" t="s">
        <v>36</v>
      </c>
      <c r="B10" s="38" t="e">
        <f>(#REF!*(5/2)+0.5*(#REF!+'Walls A - Section 3_Old'!B10)*12/2)/B16</f>
        <v>#REF!</v>
      </c>
    </row>
    <row r="11" spans="1:15" x14ac:dyDescent="0.25">
      <c r="A11" t="s">
        <v>37</v>
      </c>
      <c r="B11" s="38">
        <v>515.27</v>
      </c>
      <c r="C11" t="s">
        <v>0</v>
      </c>
    </row>
    <row r="12" spans="1:15" x14ac:dyDescent="0.25">
      <c r="A12" t="s">
        <v>38</v>
      </c>
      <c r="B12" s="38">
        <v>511.7</v>
      </c>
    </row>
    <row r="13" spans="1:15" x14ac:dyDescent="0.25">
      <c r="A13" t="s">
        <v>1</v>
      </c>
      <c r="B13" s="33" t="e">
        <f>B10-B11</f>
        <v>#REF!</v>
      </c>
      <c r="C13" t="s">
        <v>0</v>
      </c>
    </row>
    <row r="14" spans="1:15" x14ac:dyDescent="0.25">
      <c r="A14" t="s">
        <v>2</v>
      </c>
      <c r="B14" s="38">
        <v>1000</v>
      </c>
      <c r="C14" t="s">
        <v>3</v>
      </c>
      <c r="D14" t="s">
        <v>5</v>
      </c>
    </row>
    <row r="15" spans="1:15" x14ac:dyDescent="0.25">
      <c r="A15" t="s">
        <v>4</v>
      </c>
      <c r="B15" s="38">
        <v>115</v>
      </c>
      <c r="C15" t="s">
        <v>44</v>
      </c>
    </row>
    <row r="16" spans="1:15" x14ac:dyDescent="0.25">
      <c r="A16" t="s">
        <v>26</v>
      </c>
      <c r="B16" s="38">
        <f>(12+5)/2</f>
        <v>8.5</v>
      </c>
      <c r="C16" t="s">
        <v>0</v>
      </c>
    </row>
    <row r="17" spans="1:6" x14ac:dyDescent="0.25">
      <c r="A17" t="s">
        <v>41</v>
      </c>
      <c r="B17" s="38">
        <v>0.47</v>
      </c>
      <c r="C17" t="s">
        <v>42</v>
      </c>
    </row>
    <row r="18" spans="1:6" x14ac:dyDescent="0.25">
      <c r="A18" t="s">
        <v>45</v>
      </c>
      <c r="B18" s="38">
        <v>62.4</v>
      </c>
      <c r="C18" t="s">
        <v>44</v>
      </c>
    </row>
    <row r="19" spans="1:6" x14ac:dyDescent="0.25">
      <c r="A19" t="s">
        <v>43</v>
      </c>
      <c r="B19" s="38">
        <v>0</v>
      </c>
      <c r="C19" t="s">
        <v>46</v>
      </c>
    </row>
    <row r="21" spans="1:6" x14ac:dyDescent="0.25">
      <c r="A21" s="3" t="s">
        <v>9</v>
      </c>
      <c r="B21" s="40">
        <f>0.64*(5/B42)^0.34</f>
        <v>0.7613924199091876</v>
      </c>
      <c r="C21" s="2" t="s">
        <v>10</v>
      </c>
    </row>
    <row r="23" spans="1:6" ht="15.6" x14ac:dyDescent="0.3">
      <c r="A23" s="11" t="s">
        <v>19</v>
      </c>
      <c r="B23" s="12"/>
      <c r="C23" s="13"/>
    </row>
    <row r="24" spans="1:6" ht="15" thickBot="1" x14ac:dyDescent="0.35">
      <c r="A24" s="12" t="s">
        <v>20</v>
      </c>
      <c r="B24" s="12"/>
      <c r="C24" s="14"/>
    </row>
    <row r="25" spans="1:6" ht="15" thickBot="1" x14ac:dyDescent="0.35">
      <c r="A25" s="176" t="s">
        <v>21</v>
      </c>
      <c r="B25" s="177"/>
      <c r="C25" s="15" t="s">
        <v>25</v>
      </c>
      <c r="D25" s="18" t="s">
        <v>24</v>
      </c>
      <c r="E25" s="18" t="s">
        <v>39</v>
      </c>
    </row>
    <row r="26" spans="1:6" ht="14.4" x14ac:dyDescent="0.3">
      <c r="A26" s="178" t="s">
        <v>22</v>
      </c>
      <c r="B26" s="179"/>
      <c r="C26" s="41">
        <v>1</v>
      </c>
      <c r="D26" s="42">
        <v>1</v>
      </c>
      <c r="E26" s="42">
        <v>1</v>
      </c>
    </row>
    <row r="27" spans="1:6" ht="15" thickBot="1" x14ac:dyDescent="0.35">
      <c r="A27" s="180" t="s">
        <v>23</v>
      </c>
      <c r="B27" s="181"/>
      <c r="C27" s="43">
        <v>1.5</v>
      </c>
      <c r="D27" s="44">
        <v>1.75</v>
      </c>
      <c r="E27" s="44">
        <v>1</v>
      </c>
    </row>
    <row r="28" spans="1:6" ht="14.4" x14ac:dyDescent="0.3">
      <c r="A28" s="16"/>
      <c r="B28" s="16"/>
      <c r="C28" s="17"/>
      <c r="D28" s="17"/>
      <c r="E28" s="17"/>
    </row>
    <row r="29" spans="1:6" ht="15" thickBot="1" x14ac:dyDescent="0.35">
      <c r="A29" s="16" t="s">
        <v>57</v>
      </c>
      <c r="B29" s="16"/>
      <c r="C29" s="17"/>
      <c r="D29" s="17"/>
      <c r="E29" s="17"/>
    </row>
    <row r="30" spans="1:6" ht="15" thickBot="1" x14ac:dyDescent="0.35">
      <c r="A30" s="176" t="s">
        <v>21</v>
      </c>
      <c r="B30" s="177"/>
      <c r="C30" s="15" t="s">
        <v>25</v>
      </c>
      <c r="D30" s="18" t="s">
        <v>24</v>
      </c>
      <c r="E30" s="18" t="s">
        <v>39</v>
      </c>
    </row>
    <row r="31" spans="1:6" ht="14.4" x14ac:dyDescent="0.3">
      <c r="A31" s="8" t="s">
        <v>17</v>
      </c>
      <c r="B31" s="34">
        <v>0.1</v>
      </c>
      <c r="C31" s="46" t="e">
        <f t="shared" ref="C31:C32" si="0">IF(B31&lt;=($B$10-$B$12),B31*$B$17*$B$15,C30+(B31-B30)*($B$15-$B$18))</f>
        <v>#REF!</v>
      </c>
      <c r="D31" s="47">
        <f>$B$19*$B$15*$B$17</f>
        <v>0</v>
      </c>
      <c r="E31" s="47" t="e">
        <f>IF(B31&lt;=($B$10-$B$12),0,(B31-B30)*$B$18)</f>
        <v>#REF!</v>
      </c>
      <c r="F31" t="s">
        <v>3</v>
      </c>
    </row>
    <row r="32" spans="1:6" ht="14.4" x14ac:dyDescent="0.3">
      <c r="A32" s="31" t="s">
        <v>40</v>
      </c>
      <c r="B32" s="35" t="e">
        <f>B10-B12</f>
        <v>#REF!</v>
      </c>
      <c r="C32" s="48" t="e">
        <f t="shared" si="0"/>
        <v>#REF!</v>
      </c>
      <c r="D32" s="49">
        <f t="shared" ref="D32:D33" si="1">$B$19*$B$15*$B$17</f>
        <v>0</v>
      </c>
      <c r="E32" s="49" t="e">
        <f>IF(B32&lt;=($B$10-$B$12),0,(B32-B31)*$B$18)</f>
        <v>#REF!</v>
      </c>
      <c r="F32" t="s">
        <v>3</v>
      </c>
    </row>
    <row r="33" spans="1:6" ht="15" thickBot="1" x14ac:dyDescent="0.35">
      <c r="A33" s="9" t="s">
        <v>18</v>
      </c>
      <c r="B33" s="36" t="e">
        <f>B10-B11</f>
        <v>#REF!</v>
      </c>
      <c r="C33" s="51" t="e">
        <f>IF(B33&lt;=($B$10-$B$12),B33*$B$17*$B$15,C32+(B33-B32)*($B$15-$B$18)*B17)</f>
        <v>#REF!</v>
      </c>
      <c r="D33" s="52">
        <f t="shared" si="1"/>
        <v>0</v>
      </c>
      <c r="E33" s="52" t="e">
        <f>IF(B33&lt;=($B$10-$B$12),0,(B33-B32)*$B$18)</f>
        <v>#REF!</v>
      </c>
      <c r="F33" t="s">
        <v>3</v>
      </c>
    </row>
    <row r="34" spans="1:6" ht="14.4" x14ac:dyDescent="0.3">
      <c r="A34" s="16"/>
      <c r="B34" s="16"/>
      <c r="C34" s="17"/>
    </row>
    <row r="35" spans="1:6" ht="16.2" thickBot="1" x14ac:dyDescent="0.35">
      <c r="A35" s="10" t="s">
        <v>12</v>
      </c>
      <c r="B35" s="6"/>
      <c r="C35" s="6"/>
      <c r="D35" s="6"/>
      <c r="E35" s="6"/>
    </row>
    <row r="36" spans="1:6" ht="40.200000000000003" thickBot="1" x14ac:dyDescent="0.3">
      <c r="A36" s="7" t="s">
        <v>13</v>
      </c>
      <c r="B36" s="19" t="s">
        <v>14</v>
      </c>
      <c r="C36" s="19" t="s">
        <v>15</v>
      </c>
      <c r="D36" s="20" t="s">
        <v>16</v>
      </c>
    </row>
    <row r="37" spans="1:6" x14ac:dyDescent="0.25">
      <c r="A37" s="8" t="str">
        <f>A31</f>
        <v>Top of Wall</v>
      </c>
      <c r="B37" s="45">
        <f>B31</f>
        <v>0.1</v>
      </c>
      <c r="C37" s="45" t="e">
        <f>($C$26*C31+$D$26*D31+$E$26*E31)*$B$16/12</f>
        <v>#REF!</v>
      </c>
      <c r="D37" s="53" t="e">
        <f>($C$27*C31+$D$27*D31+$E$27*E31)*$B$16/12</f>
        <v>#REF!</v>
      </c>
    </row>
    <row r="38" spans="1:6" x14ac:dyDescent="0.25">
      <c r="A38" s="32" t="str">
        <f t="shared" ref="A38:B39" si="2">A32</f>
        <v>Water Table</v>
      </c>
      <c r="B38" s="54" t="e">
        <f t="shared" si="2"/>
        <v>#REF!</v>
      </c>
      <c r="C38" s="54" t="e">
        <f>($C$26*C32+$D$26*D32+$E$26*E32)*$B$16/12</f>
        <v>#REF!</v>
      </c>
      <c r="D38" s="55" t="e">
        <f>($C$27*C32+$D$27*D32+$E$27*E32)*$B$16/12</f>
        <v>#REF!</v>
      </c>
    </row>
    <row r="39" spans="1:6" ht="14.4" thickBot="1" x14ac:dyDescent="0.3">
      <c r="A39" s="9" t="str">
        <f t="shared" si="2"/>
        <v>Bottom of Wall</v>
      </c>
      <c r="B39" s="50" t="e">
        <f t="shared" si="2"/>
        <v>#REF!</v>
      </c>
      <c r="C39" s="50" t="e">
        <f>($C$26*C33+$D$26*D33+$E$26*E33)*$B$16/12</f>
        <v>#REF!</v>
      </c>
      <c r="D39" s="56" t="e">
        <f>($C$27*C33+$D$27*D33+$E$27*E33)*$B$16/12</f>
        <v>#REF!</v>
      </c>
    </row>
    <row r="41" spans="1:6" x14ac:dyDescent="0.25">
      <c r="A41" s="4" t="s">
        <v>6</v>
      </c>
      <c r="B41" s="21">
        <v>35</v>
      </c>
      <c r="C41" s="5" t="s">
        <v>0</v>
      </c>
    </row>
    <row r="42" spans="1:6" x14ac:dyDescent="0.25">
      <c r="A42" s="4" t="s">
        <v>7</v>
      </c>
      <c r="B42" s="21">
        <v>3</v>
      </c>
      <c r="C42" s="2" t="s">
        <v>0</v>
      </c>
    </row>
    <row r="43" spans="1:6" x14ac:dyDescent="0.25">
      <c r="A43" s="4" t="s">
        <v>8</v>
      </c>
      <c r="B43" s="59" t="s">
        <v>64</v>
      </c>
      <c r="E43" t="s">
        <v>53</v>
      </c>
    </row>
    <row r="44" spans="1:6" x14ac:dyDescent="0.25">
      <c r="A44" s="4" t="s">
        <v>47</v>
      </c>
      <c r="B44" s="21">
        <v>3.22</v>
      </c>
      <c r="C44" t="s">
        <v>48</v>
      </c>
      <c r="D44" t="e">
        <f>IF(B44&lt;E44,"&lt;  OK","&gt;  NG")</f>
        <v>#REF!</v>
      </c>
      <c r="E44" s="21" t="e">
        <f>0.02*12*B13</f>
        <v>#REF!</v>
      </c>
    </row>
    <row r="45" spans="1:6" x14ac:dyDescent="0.25">
      <c r="A45" s="4" t="s">
        <v>49</v>
      </c>
      <c r="B45" s="21">
        <f>4595065/1000/12</f>
        <v>382.92208333333332</v>
      </c>
      <c r="C45" t="s">
        <v>54</v>
      </c>
      <c r="D45" t="str">
        <f t="shared" ref="D45:D47" si="3">IF(B45&lt;E45,"&lt;  OK","&gt;  NG")</f>
        <v>&lt;  OK</v>
      </c>
      <c r="E45" s="59">
        <v>1748.45</v>
      </c>
      <c r="F45" t="s">
        <v>55</v>
      </c>
    </row>
    <row r="46" spans="1:6" x14ac:dyDescent="0.25">
      <c r="A46" s="4" t="s">
        <v>50</v>
      </c>
      <c r="B46" s="21">
        <f>9159570/1000/12</f>
        <v>763.29750000000001</v>
      </c>
      <c r="C46" t="s">
        <v>54</v>
      </c>
      <c r="D46" t="str">
        <f t="shared" si="3"/>
        <v>&lt;  OK</v>
      </c>
      <c r="E46" s="59">
        <v>1916.25</v>
      </c>
      <c r="F46" t="s">
        <v>55</v>
      </c>
    </row>
    <row r="47" spans="1:6" x14ac:dyDescent="0.25">
      <c r="A47" s="4" t="s">
        <v>51</v>
      </c>
      <c r="B47" s="21">
        <f>76426/1000</f>
        <v>76.426000000000002</v>
      </c>
      <c r="C47" t="s">
        <v>52</v>
      </c>
      <c r="D47" t="str">
        <f t="shared" si="3"/>
        <v>&lt;  OK</v>
      </c>
      <c r="E47" s="59">
        <f>1*0.58*50*25.2*0.75</f>
        <v>548.09999999999991</v>
      </c>
      <c r="F47" t="s">
        <v>56</v>
      </c>
    </row>
    <row r="60" spans="5:5" x14ac:dyDescent="0.25">
      <c r="E60" s="1"/>
    </row>
  </sheetData>
  <mergeCells count="5">
    <mergeCell ref="K4:O4"/>
    <mergeCell ref="A25:B25"/>
    <mergeCell ref="A26:B26"/>
    <mergeCell ref="A27:B27"/>
    <mergeCell ref="A30:B30"/>
  </mergeCells>
  <conditionalFormatting sqref="E35">
    <cfRule type="cellIs" dxfId="3" priority="1" operator="lessThan">
      <formula>-5</formula>
    </cfRule>
    <cfRule type="cellIs" dxfId="2" priority="2" stopIfTrue="1" operator="greaterThan">
      <formula>$B$155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12" customFormat="1" x14ac:dyDescent="0.3">
      <c r="J1" s="22" t="s">
        <v>27</v>
      </c>
      <c r="K1" s="23" t="s">
        <v>59</v>
      </c>
      <c r="L1" s="22" t="s">
        <v>28</v>
      </c>
      <c r="M1" s="24">
        <v>44993</v>
      </c>
      <c r="N1" s="22" t="s">
        <v>29</v>
      </c>
      <c r="O1" s="23">
        <v>20110903</v>
      </c>
    </row>
    <row r="2" spans="1:15" s="12" customFormat="1" x14ac:dyDescent="0.3">
      <c r="J2" s="22" t="s">
        <v>30</v>
      </c>
      <c r="K2" s="23"/>
      <c r="L2" s="22" t="s">
        <v>28</v>
      </c>
      <c r="M2" s="25"/>
      <c r="N2" s="22" t="s">
        <v>31</v>
      </c>
      <c r="O2" s="23">
        <v>1</v>
      </c>
    </row>
    <row r="3" spans="1:15" s="12" customFormat="1" x14ac:dyDescent="0.3">
      <c r="J3" s="22" t="s">
        <v>32</v>
      </c>
      <c r="K3" s="26" t="s">
        <v>35</v>
      </c>
      <c r="L3" s="26"/>
      <c r="M3" s="22" t="s">
        <v>33</v>
      </c>
      <c r="N3" s="26">
        <v>77889</v>
      </c>
      <c r="O3" s="26"/>
    </row>
    <row r="4" spans="1:15" s="12" customFormat="1" ht="15.6" x14ac:dyDescent="0.3">
      <c r="D4" s="27"/>
      <c r="J4" s="28" t="s">
        <v>34</v>
      </c>
      <c r="K4" s="175" t="s">
        <v>61</v>
      </c>
      <c r="L4" s="175"/>
      <c r="M4" s="175"/>
      <c r="N4" s="175"/>
      <c r="O4" s="175"/>
    </row>
    <row r="5" spans="1:15" s="12" customFormat="1" x14ac:dyDescent="0.3"/>
    <row r="6" spans="1:15" s="12" customFormat="1" ht="14.4" thickBot="1" x14ac:dyDescent="0.35">
      <c r="A6" s="29" t="str">
        <f>K4</f>
        <v>Temporary Wall A - Section 3</v>
      </c>
      <c r="B6" s="29"/>
      <c r="C6" s="29"/>
      <c r="D6" s="29"/>
      <c r="E6" s="29"/>
      <c r="F6" s="29"/>
      <c r="G6" s="29"/>
      <c r="H6" s="29"/>
      <c r="I6" s="29"/>
      <c r="J6" s="29"/>
      <c r="K6" s="30"/>
      <c r="L6" s="30"/>
      <c r="M6" s="30"/>
      <c r="N6" s="30"/>
      <c r="O6" s="30"/>
    </row>
    <row r="7" spans="1:15" ht="14.4" thickTop="1" x14ac:dyDescent="0.25"/>
    <row r="8" spans="1:15" x14ac:dyDescent="0.25">
      <c r="A8" s="2" t="s">
        <v>11</v>
      </c>
    </row>
    <row r="9" spans="1:15" x14ac:dyDescent="0.25">
      <c r="A9" s="2" t="s">
        <v>63</v>
      </c>
    </row>
    <row r="10" spans="1:15" x14ac:dyDescent="0.25">
      <c r="A10" t="s">
        <v>36</v>
      </c>
      <c r="B10" s="38">
        <v>527.33000000000004</v>
      </c>
    </row>
    <row r="11" spans="1:15" x14ac:dyDescent="0.25">
      <c r="A11" t="s">
        <v>37</v>
      </c>
      <c r="B11" s="38">
        <v>515.27</v>
      </c>
      <c r="C11" t="s">
        <v>0</v>
      </c>
    </row>
    <row r="12" spans="1:15" x14ac:dyDescent="0.25">
      <c r="A12" t="s">
        <v>38</v>
      </c>
      <c r="B12" s="38">
        <v>511.7</v>
      </c>
    </row>
    <row r="13" spans="1:15" x14ac:dyDescent="0.25">
      <c r="A13" t="s">
        <v>1</v>
      </c>
      <c r="B13" s="39">
        <f>B10-B11</f>
        <v>12.060000000000059</v>
      </c>
      <c r="C13" t="s">
        <v>0</v>
      </c>
    </row>
    <row r="14" spans="1:15" x14ac:dyDescent="0.25">
      <c r="A14" t="s">
        <v>2</v>
      </c>
      <c r="B14" s="38">
        <v>1000</v>
      </c>
      <c r="C14" t="s">
        <v>3</v>
      </c>
      <c r="D14" t="s">
        <v>5</v>
      </c>
    </row>
    <row r="15" spans="1:15" x14ac:dyDescent="0.25">
      <c r="A15" t="s">
        <v>4</v>
      </c>
      <c r="B15" s="38">
        <v>115</v>
      </c>
      <c r="C15" t="s">
        <v>44</v>
      </c>
    </row>
    <row r="16" spans="1:15" x14ac:dyDescent="0.25">
      <c r="A16" t="s">
        <v>26</v>
      </c>
      <c r="B16" s="38">
        <v>5</v>
      </c>
      <c r="C16" t="s">
        <v>0</v>
      </c>
    </row>
    <row r="17" spans="1:6" x14ac:dyDescent="0.25">
      <c r="A17" t="s">
        <v>41</v>
      </c>
      <c r="B17" s="38">
        <v>0.47</v>
      </c>
      <c r="C17" t="s">
        <v>42</v>
      </c>
    </row>
    <row r="18" spans="1:6" x14ac:dyDescent="0.25">
      <c r="A18" t="s">
        <v>45</v>
      </c>
      <c r="B18" s="38">
        <v>62.4</v>
      </c>
      <c r="C18" t="s">
        <v>44</v>
      </c>
    </row>
    <row r="19" spans="1:6" x14ac:dyDescent="0.25">
      <c r="A19" t="s">
        <v>43</v>
      </c>
      <c r="B19" s="38">
        <v>0</v>
      </c>
      <c r="C19" t="s">
        <v>46</v>
      </c>
    </row>
    <row r="21" spans="1:6" x14ac:dyDescent="0.25">
      <c r="A21" s="3" t="s">
        <v>9</v>
      </c>
      <c r="B21" s="40">
        <f>0.64*(B16/B42)^0.34</f>
        <v>0.81008422014097914</v>
      </c>
      <c r="C21" s="2" t="s">
        <v>10</v>
      </c>
    </row>
    <row r="23" spans="1:6" ht="15.6" x14ac:dyDescent="0.3">
      <c r="A23" s="11" t="s">
        <v>19</v>
      </c>
      <c r="B23" s="12"/>
      <c r="C23" s="13"/>
    </row>
    <row r="24" spans="1:6" ht="15" thickBot="1" x14ac:dyDescent="0.35">
      <c r="A24" s="12" t="s">
        <v>20</v>
      </c>
      <c r="B24" s="12"/>
      <c r="C24" s="14"/>
    </row>
    <row r="25" spans="1:6" ht="15" thickBot="1" x14ac:dyDescent="0.35">
      <c r="A25" s="176" t="s">
        <v>21</v>
      </c>
      <c r="B25" s="177"/>
      <c r="C25" s="15" t="s">
        <v>25</v>
      </c>
      <c r="D25" s="18" t="s">
        <v>24</v>
      </c>
      <c r="E25" s="18" t="s">
        <v>39</v>
      </c>
    </row>
    <row r="26" spans="1:6" ht="14.4" x14ac:dyDescent="0.3">
      <c r="A26" s="178" t="s">
        <v>22</v>
      </c>
      <c r="B26" s="179"/>
      <c r="C26" s="41">
        <v>1</v>
      </c>
      <c r="D26" s="42">
        <v>1</v>
      </c>
      <c r="E26" s="42">
        <v>1</v>
      </c>
    </row>
    <row r="27" spans="1:6" ht="15" thickBot="1" x14ac:dyDescent="0.35">
      <c r="A27" s="180" t="s">
        <v>23</v>
      </c>
      <c r="B27" s="181"/>
      <c r="C27" s="43">
        <v>1.5</v>
      </c>
      <c r="D27" s="44">
        <v>1.75</v>
      </c>
      <c r="E27" s="44">
        <v>1</v>
      </c>
    </row>
    <row r="28" spans="1:6" ht="14.4" x14ac:dyDescent="0.3">
      <c r="A28" s="16"/>
      <c r="B28" s="16"/>
      <c r="C28" s="17"/>
      <c r="D28" s="17"/>
      <c r="E28" s="17"/>
    </row>
    <row r="29" spans="1:6" ht="15" thickBot="1" x14ac:dyDescent="0.35">
      <c r="A29" s="16" t="s">
        <v>57</v>
      </c>
      <c r="B29" s="16"/>
      <c r="C29" s="17"/>
      <c r="D29" s="17"/>
      <c r="E29" s="17"/>
    </row>
    <row r="30" spans="1:6" ht="15" thickBot="1" x14ac:dyDescent="0.35">
      <c r="A30" s="176" t="s">
        <v>21</v>
      </c>
      <c r="B30" s="177"/>
      <c r="C30" s="15" t="s">
        <v>25</v>
      </c>
      <c r="D30" s="18" t="s">
        <v>24</v>
      </c>
      <c r="E30" s="18" t="s">
        <v>39</v>
      </c>
    </row>
    <row r="31" spans="1:6" ht="14.4" x14ac:dyDescent="0.3">
      <c r="A31" s="8" t="s">
        <v>17</v>
      </c>
      <c r="B31" s="34">
        <v>0.1</v>
      </c>
      <c r="C31" s="46">
        <f>IF(B31&lt;=($B$10-$B$12),B31*$B$17*$B$15,C30+(B31-B30)*($B$15-$B$18))</f>
        <v>5.4050000000000002</v>
      </c>
      <c r="D31" s="47">
        <f>$B$19*$B$15*$B$17</f>
        <v>0</v>
      </c>
      <c r="E31" s="47">
        <f>IF(B31&lt;=($B$10-$B$12),0,(B31-B30)*$B$18)</f>
        <v>0</v>
      </c>
      <c r="F31" t="s">
        <v>3</v>
      </c>
    </row>
    <row r="32" spans="1:6" ht="14.4" x14ac:dyDescent="0.3">
      <c r="A32" s="32" t="s">
        <v>40</v>
      </c>
      <c r="B32" s="37">
        <f>B10-B12</f>
        <v>15.630000000000052</v>
      </c>
      <c r="C32" s="57">
        <f>IF(B32&lt;=($B$10-$B$12),B32*$B$17*$B$15,C31+(B32-B31)*($B$15-$B$18))</f>
        <v>844.80150000000276</v>
      </c>
      <c r="D32" s="58">
        <f t="shared" ref="D32:D33" si="0">$B$19*$B$15*$B$17</f>
        <v>0</v>
      </c>
      <c r="E32" s="58">
        <f>IF(B32&lt;=($B$10-$B$12),0,(B32-B31)*$B$18)</f>
        <v>0</v>
      </c>
      <c r="F32" t="s">
        <v>3</v>
      </c>
    </row>
    <row r="33" spans="1:6" ht="15" thickBot="1" x14ac:dyDescent="0.35">
      <c r="A33" s="9" t="s">
        <v>18</v>
      </c>
      <c r="B33" s="36">
        <f>B10-B11</f>
        <v>12.060000000000059</v>
      </c>
      <c r="C33" s="51">
        <f>IF(B33&lt;=($B$10-$B$12),B33*$B$17*$B$15,C32+(B33-B32)*($B$15-$B$18)*B17)</f>
        <v>651.84300000000314</v>
      </c>
      <c r="D33" s="52">
        <f t="shared" si="0"/>
        <v>0</v>
      </c>
      <c r="E33" s="52">
        <f>IF(B33&lt;=($B$10-$B$12),0,(B33-B32)*$B$18)</f>
        <v>0</v>
      </c>
      <c r="F33" t="s">
        <v>3</v>
      </c>
    </row>
    <row r="34" spans="1:6" ht="14.4" x14ac:dyDescent="0.3">
      <c r="A34" s="16"/>
      <c r="B34" s="16"/>
      <c r="C34" s="17"/>
    </row>
    <row r="35" spans="1:6" ht="16.2" thickBot="1" x14ac:dyDescent="0.35">
      <c r="A35" s="10" t="s">
        <v>12</v>
      </c>
      <c r="B35" s="6"/>
      <c r="C35" s="6"/>
      <c r="D35" s="6"/>
      <c r="E35" s="6"/>
    </row>
    <row r="36" spans="1:6" ht="40.200000000000003" thickBot="1" x14ac:dyDescent="0.3">
      <c r="A36" s="7" t="s">
        <v>13</v>
      </c>
      <c r="B36" s="19" t="s">
        <v>14</v>
      </c>
      <c r="C36" s="19" t="s">
        <v>15</v>
      </c>
      <c r="D36" s="20" t="s">
        <v>16</v>
      </c>
    </row>
    <row r="37" spans="1:6" x14ac:dyDescent="0.25">
      <c r="A37" s="8" t="str">
        <f>A31</f>
        <v>Top of Wall</v>
      </c>
      <c r="B37" s="45">
        <f>B31</f>
        <v>0.1</v>
      </c>
      <c r="C37" s="45">
        <f>($C$26*C31+$D$26*D31+$E$26*E31)*$B$16/12</f>
        <v>2.2520833333333337</v>
      </c>
      <c r="D37" s="53">
        <f>($C$27*C31+$D$27*D31+$E$27*E31)*$B$16/12</f>
        <v>3.3781250000000003</v>
      </c>
    </row>
    <row r="38" spans="1:6" x14ac:dyDescent="0.25">
      <c r="A38" s="32" t="str">
        <f t="shared" ref="A38:B39" si="1">A32</f>
        <v>Water Table</v>
      </c>
      <c r="B38" s="54">
        <f t="shared" si="1"/>
        <v>15.630000000000052</v>
      </c>
      <c r="C38" s="54">
        <f>($C$26*C32+$D$26*D32+$E$26*E32)*$B$16/12</f>
        <v>352.00062500000121</v>
      </c>
      <c r="D38" s="55">
        <f>($C$27*C32+$D$27*D32+$E$27*E32)*$B$16/12</f>
        <v>528.00093750000167</v>
      </c>
    </row>
    <row r="39" spans="1:6" ht="14.4" thickBot="1" x14ac:dyDescent="0.3">
      <c r="A39" s="9" t="str">
        <f t="shared" si="1"/>
        <v>Bottom of Wall</v>
      </c>
      <c r="B39" s="50">
        <f t="shared" si="1"/>
        <v>12.060000000000059</v>
      </c>
      <c r="C39" s="50">
        <f>($C$26*C33+$D$26*D33+$E$26*E33)*$B$16/12</f>
        <v>271.6012500000013</v>
      </c>
      <c r="D39" s="56">
        <f>($C$27*C33+$D$27*D33+$E$27*E33)*$B$16/12</f>
        <v>407.40187500000201</v>
      </c>
    </row>
    <row r="41" spans="1:6" x14ac:dyDescent="0.25">
      <c r="A41" s="4" t="s">
        <v>6</v>
      </c>
      <c r="B41" s="21">
        <v>25</v>
      </c>
      <c r="C41" s="5" t="s">
        <v>0</v>
      </c>
    </row>
    <row r="42" spans="1:6" x14ac:dyDescent="0.25">
      <c r="A42" s="4" t="s">
        <v>7</v>
      </c>
      <c r="B42" s="21">
        <v>2.5</v>
      </c>
      <c r="C42" s="2" t="s">
        <v>0</v>
      </c>
    </row>
    <row r="43" spans="1:6" x14ac:dyDescent="0.25">
      <c r="A43" s="4" t="s">
        <v>8</v>
      </c>
      <c r="B43" s="21" t="s">
        <v>58</v>
      </c>
      <c r="E43" t="s">
        <v>53</v>
      </c>
    </row>
    <row r="44" spans="1:6" x14ac:dyDescent="0.25">
      <c r="A44" s="4" t="s">
        <v>47</v>
      </c>
      <c r="B44" s="21">
        <v>2.8818000000000001</v>
      </c>
      <c r="C44" t="s">
        <v>48</v>
      </c>
      <c r="D44" t="str">
        <f>IF(B44&lt;E44,"&lt;  OK","&gt;  NG")</f>
        <v>&lt;  OK</v>
      </c>
      <c r="E44" s="21">
        <f>0.02*12*B13</f>
        <v>2.8944000000000143</v>
      </c>
    </row>
    <row r="45" spans="1:6" x14ac:dyDescent="0.25">
      <c r="A45" s="4" t="s">
        <v>49</v>
      </c>
      <c r="B45" s="21">
        <f>1482382/1000/12</f>
        <v>123.53183333333334</v>
      </c>
      <c r="C45" t="s">
        <v>54</v>
      </c>
      <c r="D45" t="str">
        <f t="shared" ref="D45:D47" si="2">IF(B45&lt;E45,"&lt;  OK","&gt;  NG")</f>
        <v>&lt;  OK</v>
      </c>
      <c r="E45" s="21">
        <v>229.94300000000001</v>
      </c>
      <c r="F45" t="s">
        <v>55</v>
      </c>
    </row>
    <row r="46" spans="1:6" x14ac:dyDescent="0.25">
      <c r="A46" s="4" t="s">
        <v>50</v>
      </c>
      <c r="B46" s="21">
        <f>3642915/1000/12</f>
        <v>303.57625000000002</v>
      </c>
      <c r="C46" t="s">
        <v>54</v>
      </c>
      <c r="D46" t="str">
        <f t="shared" si="2"/>
        <v>&lt;  OK</v>
      </c>
      <c r="E46" s="21">
        <v>357.75</v>
      </c>
      <c r="F46" t="s">
        <v>55</v>
      </c>
    </row>
    <row r="47" spans="1:6" x14ac:dyDescent="0.25">
      <c r="A47" s="4" t="s">
        <v>51</v>
      </c>
      <c r="B47" s="21">
        <f>29478/1000</f>
        <v>29.478000000000002</v>
      </c>
      <c r="C47" t="s">
        <v>52</v>
      </c>
      <c r="D47" t="str">
        <f t="shared" si="2"/>
        <v>&lt;  OK</v>
      </c>
      <c r="E47" s="21">
        <f>1*0.58*50*20.7*0.35</f>
        <v>210.10499999999996</v>
      </c>
      <c r="F47" t="s">
        <v>56</v>
      </c>
    </row>
    <row r="60" spans="5:5" x14ac:dyDescent="0.25">
      <c r="E60" s="1"/>
    </row>
  </sheetData>
  <mergeCells count="5">
    <mergeCell ref="K4:O4"/>
    <mergeCell ref="A25:B25"/>
    <mergeCell ref="A26:B26"/>
    <mergeCell ref="A27:B27"/>
    <mergeCell ref="A30:B30"/>
  </mergeCells>
  <conditionalFormatting sqref="E35">
    <cfRule type="cellIs" dxfId="1" priority="1" operator="lessThan">
      <formula>-5</formula>
    </cfRule>
    <cfRule type="cellIs" dxfId="0" priority="2" stopIfTrue="1" operator="greaterThan">
      <formula>$B$155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cp:lastPrinted>2025-02-26T13:34:57Z</cp:lastPrinted>
  <dcterms:created xsi:type="dcterms:W3CDTF">2021-05-27T18:19:58Z</dcterms:created>
  <dcterms:modified xsi:type="dcterms:W3CDTF">2025-11-20T21:15:32Z</dcterms:modified>
</cp:coreProperties>
</file>